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trlProps/ctrlProp1.xml" ContentType="application/vnd.ms-excel.controlproperties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iemensgamesa-my.sharepoint.com/personal/marc_seidel_siemensgamesa_com/Documents/Documents/50_Development/027_L-Flange_Methods/Bolt_and_Beautiful/90_BaB_Shared/10_Polynomial_Validation/L-Flange-ShapeFactor-1.2/"/>
    </mc:Choice>
  </mc:AlternateContent>
  <xr:revisionPtr revIDLastSave="0" documentId="10_ncr:20000_{4A313096-CF23-4BC2-906C-4B7EF88CF02A}" xr6:coauthVersionLast="47" xr6:coauthVersionMax="47" xr10:uidLastSave="{00000000-0000-0000-0000-000000000000}"/>
  <bookViews>
    <workbookView xWindow="14400" yWindow="0" windowWidth="14400" windowHeight="15600" activeTab="4" xr2:uid="{710C990D-69B5-462C-923E-A1886280CCCB}"/>
  </bookViews>
  <sheets>
    <sheet name="Gap30deg" sheetId="2" r:id="rId1"/>
    <sheet name="Gap60deg" sheetId="13" r:id="rId2"/>
    <sheet name="Gap90deg" sheetId="14" r:id="rId3"/>
    <sheet name="Gap120deg" sheetId="15" r:id="rId4"/>
    <sheet name="AMD1" sheetId="16" r:id="rId5"/>
  </sheets>
  <externalReferences>
    <externalReference r:id="rId6"/>
  </externalReferences>
  <definedNames>
    <definedName name="a" localSheetId="3">Gap120deg!$J$36</definedName>
    <definedName name="a" localSheetId="0">Gap30deg!$J$36</definedName>
    <definedName name="a" localSheetId="1">Gap60deg!$J$36</definedName>
    <definedName name="a" localSheetId="2">Gap90deg!$J$36</definedName>
    <definedName name="a_prime" localSheetId="3">Gap120deg!$J$159</definedName>
    <definedName name="a_prime" localSheetId="0">Gap30deg!$J$159</definedName>
    <definedName name="a_prime" localSheetId="1">Gap60deg!$J$159</definedName>
    <definedName name="a_prime" localSheetId="2">Gap90deg!$J$159</definedName>
    <definedName name="a_star" localSheetId="3">Gap120deg!$J$160</definedName>
    <definedName name="a_star" localSheetId="0">Gap30deg!$J$160</definedName>
    <definedName name="a_star" localSheetId="1">Gap60deg!$J$160</definedName>
    <definedName name="a_star" localSheetId="2">Gap90deg!$J$160</definedName>
    <definedName name="b" localSheetId="3">Gap120deg!$J$37</definedName>
    <definedName name="b" localSheetId="0">Gap30deg!$J$37</definedName>
    <definedName name="b" localSheetId="1">Gap60deg!$J$37</definedName>
    <definedName name="b" localSheetId="2">Gap90deg!$J$37</definedName>
    <definedName name="bolt.As" localSheetId="3">Gap120deg!$J$155</definedName>
    <definedName name="bolt.As" localSheetId="0">Gap30deg!$J$155</definedName>
    <definedName name="bolt.As" localSheetId="1">Gap60deg!$J$155</definedName>
    <definedName name="bolt.As" localSheetId="2">Gap90deg!$J$155</definedName>
    <definedName name="bolt.axial_stiffness" localSheetId="3">Gap120deg!$J$153</definedName>
    <definedName name="bolt.axial_stiffness" localSheetId="0">Gap30deg!$J$153</definedName>
    <definedName name="bolt.axial_stiffness" localSheetId="1">Gap60deg!$J$153</definedName>
    <definedName name="bolt.axial_stiffness" localSheetId="2">Gap90deg!$J$153</definedName>
    <definedName name="bolt.bending_stiffness" localSheetId="3">Gap120deg!$J$154</definedName>
    <definedName name="bolt.bending_stiffness" localSheetId="0">Gap30deg!$J$154</definedName>
    <definedName name="bolt.bending_stiffness" localSheetId="1">Gap60deg!$J$154</definedName>
    <definedName name="bolt.bending_stiffness" localSheetId="2">Gap90deg!$J$154</definedName>
    <definedName name="bolt.Dn" localSheetId="3">Gap120deg!$J$48</definedName>
    <definedName name="bolt.Dn" localSheetId="0">Gap30deg!$J$48</definedName>
    <definedName name="bolt.Dn" localSheetId="1">Gap60deg!$J$48</definedName>
    <definedName name="bolt.Dn" localSheetId="2">Gap90deg!$J$48</definedName>
    <definedName name="bolt.Dsh" localSheetId="3">Gap120deg!$J$49</definedName>
    <definedName name="bolt.Dsh" localSheetId="0">Gap30deg!$J$49</definedName>
    <definedName name="bolt.Dsh" localSheetId="1">Gap60deg!$J$49</definedName>
    <definedName name="bolt.Dsh" localSheetId="2">Gap90deg!$J$49</definedName>
    <definedName name="bolt.E" localSheetId="3">Gap120deg!$J$54</definedName>
    <definedName name="bolt.E" localSheetId="0">Gap30deg!$J$54</definedName>
    <definedName name="bolt.E" localSheetId="1">Gap60deg!$J$54</definedName>
    <definedName name="bolt.E" localSheetId="2">Gap90deg!$J$54</definedName>
    <definedName name="bolt.fu" localSheetId="3">Gap120deg!$J$53</definedName>
    <definedName name="bolt.fu" localSheetId="0">Gap30deg!$J$53</definedName>
    <definedName name="bolt.fu" localSheetId="1">Gap60deg!$J$53</definedName>
    <definedName name="bolt.fu" localSheetId="2">Gap90deg!$J$53</definedName>
    <definedName name="bolt.fy" localSheetId="3">Gap120deg!$J$52</definedName>
    <definedName name="bolt.fy" localSheetId="0">Gap30deg!$J$52</definedName>
    <definedName name="bolt.fy" localSheetId="1">Gap60deg!$J$52</definedName>
    <definedName name="bolt.fy" localSheetId="2">Gap90deg!$J$52</definedName>
    <definedName name="bolt.Lsh" localSheetId="3">Gap120deg!$J$50</definedName>
    <definedName name="bolt.Lsh" localSheetId="0">Gap30deg!$J$50</definedName>
    <definedName name="bolt.Lsh" localSheetId="1">Gap60deg!$J$50</definedName>
    <definedName name="bolt.Lsh" localSheetId="2">Gap90deg!$J$50</definedName>
    <definedName name="bolt.pitch" localSheetId="3">Gap120deg!$J$51</definedName>
    <definedName name="bolt.pitch" localSheetId="0">Gap30deg!$J$51</definedName>
    <definedName name="bolt.pitch" localSheetId="1">Gap60deg!$J$51</definedName>
    <definedName name="bolt.pitch" localSheetId="2">Gap90deg!$J$51</definedName>
    <definedName name="bolt.pretension" localSheetId="3">Gap120deg!$J$55</definedName>
    <definedName name="bolt.pretension" localSheetId="0">Gap30deg!$J$55</definedName>
    <definedName name="bolt.pretension" localSheetId="1">Gap60deg!$J$55</definedName>
    <definedName name="bolt.pretension" localSheetId="2">Gap90deg!$J$55</definedName>
    <definedName name="bolt.size" localSheetId="3">Gap120deg!$J$47</definedName>
    <definedName name="bolt.size" localSheetId="0">Gap30deg!$J$47</definedName>
    <definedName name="bolt.size" localSheetId="1">Gap60deg!$J$47</definedName>
    <definedName name="bolt.size" localSheetId="2">Gap90deg!$J$47</definedName>
    <definedName name="case_number" localSheetId="4">'AMD1'!$G$22</definedName>
    <definedName name="central_angle" localSheetId="3">Gap120deg!$J$40</definedName>
    <definedName name="central_angle" localSheetId="0">Gap30deg!$J$40</definedName>
    <definedName name="central_angle" localSheetId="1">Gap60deg!$J$40</definedName>
    <definedName name="central_angle" localSheetId="2">Gap90deg!$J$40</definedName>
    <definedName name="clamped_parts_stiffness" localSheetId="3">Gap120deg!$J$162</definedName>
    <definedName name="clamped_parts_stiffness" localSheetId="0">Gap30deg!$J$162</definedName>
    <definedName name="clamped_parts_stiffness" localSheetId="1">Gap60deg!$J$162</definedName>
    <definedName name="clamped_parts_stiffness" localSheetId="2">Gap90deg!$J$162</definedName>
    <definedName name="dataseries.Fs" localSheetId="3">Gap120deg!$O$67</definedName>
    <definedName name="dataseries.Fs" localSheetId="0">Gap30deg!$O$67</definedName>
    <definedName name="dataseries.Fs" localSheetId="1">Gap60deg!$O$67</definedName>
    <definedName name="dataseries.Fs" localSheetId="2">Gap90deg!$O$67</definedName>
    <definedName name="dataseries.Ms" localSheetId="3">Gap120deg!$O$68</definedName>
    <definedName name="dataseries.Ms" localSheetId="0">Gap30deg!$O$68</definedName>
    <definedName name="dataseries.Ms" localSheetId="1">Gap60deg!$O$68</definedName>
    <definedName name="dataseries.Ms" localSheetId="2">Gap90deg!$O$68</definedName>
    <definedName name="dataseries.Z" localSheetId="3">Gap120deg!$O$66</definedName>
    <definedName name="dataseries.Z" localSheetId="0">Gap30deg!$O$66</definedName>
    <definedName name="dataseries.Z" localSheetId="1">Gap60deg!$O$66</definedName>
    <definedName name="dataseries.Z" localSheetId="2">Gap90deg!$O$66</definedName>
    <definedName name="Do" localSheetId="3">Gap120deg!$J$56</definedName>
    <definedName name="Do" localSheetId="0">Gap30deg!$J$56</definedName>
    <definedName name="Do" localSheetId="1">Gap60deg!$J$56</definedName>
    <definedName name="Do" localSheetId="2">Gap90deg!$J$56</definedName>
    <definedName name="_xlnm.Print_Area" localSheetId="3">Gap120deg!$A$11:$K$174</definedName>
    <definedName name="_xlnm.Print_Area" localSheetId="0">Gap30deg!$A$11:$K$174</definedName>
    <definedName name="_xlnm.Print_Area" localSheetId="1">Gap60deg!$A$11:$K$174</definedName>
    <definedName name="_xlnm.Print_Area" localSheetId="2">Gap90deg!$A$11:$K$174</definedName>
    <definedName name="Dw" localSheetId="3">Gap120deg!$J$57</definedName>
    <definedName name="Dw" localSheetId="0">Gap30deg!$J$57</definedName>
    <definedName name="Dw" localSheetId="1">Gap60deg!$J$57</definedName>
    <definedName name="Dw" localSheetId="2">Gap90deg!$J$57</definedName>
    <definedName name="DZ_gap" localSheetId="3">Gap120deg!$J$147</definedName>
    <definedName name="DZ_gap" localSheetId="0">Gap30deg!$J$147</definedName>
    <definedName name="DZ_gap" localSheetId="1">Gap60deg!$J$147</definedName>
    <definedName name="DZ_gap" localSheetId="2">Gap90deg!$J$147</definedName>
    <definedName name="E_mod" localSheetId="3">Gap120deg!$J$43</definedName>
    <definedName name="E_mod" localSheetId="0">Gap30deg!$J$43</definedName>
    <definedName name="E_mod" localSheetId="1">Gap60deg!$J$43</definedName>
    <definedName name="E_mod" localSheetId="2">Gap90deg!$J$43</definedName>
    <definedName name="flange.A_cf" localSheetId="3">Gap120deg!$J$134</definedName>
    <definedName name="flange.A_cf" localSheetId="0">Gap30deg!$J$134</definedName>
    <definedName name="flange.A_cf" localSheetId="1">Gap60deg!$J$134</definedName>
    <definedName name="flange.A_cf" localSheetId="2">Gap90deg!$J$134</definedName>
    <definedName name="flange.I_cf" localSheetId="3">Gap120deg!$J$135</definedName>
    <definedName name="flange.I_cf" localSheetId="0">Gap30deg!$J$135</definedName>
    <definedName name="flange.I_cf" localSheetId="1">Gap60deg!$J$135</definedName>
    <definedName name="flange.I_cf" localSheetId="2">Gap90deg!$J$135</definedName>
    <definedName name="Fs_coeff.comp.0" localSheetId="3">Gap120deg!$I$90</definedName>
    <definedName name="Fs_coeff.comp.0" localSheetId="0">Gap30deg!$I$90</definedName>
    <definedName name="Fs_coeff.comp.0" localSheetId="1">Gap60deg!$I$90</definedName>
    <definedName name="Fs_coeff.comp.0" localSheetId="2">Gap90deg!$I$90</definedName>
    <definedName name="Fs_coeff.comp.1" localSheetId="3">Gap120deg!$J$90</definedName>
    <definedName name="Fs_coeff.comp.1" localSheetId="0">Gap30deg!$J$90</definedName>
    <definedName name="Fs_coeff.comp.1" localSheetId="1">Gap60deg!$J$90</definedName>
    <definedName name="Fs_coeff.comp.1" localSheetId="2">Gap90deg!$J$90</definedName>
    <definedName name="Fs_coeff.comp.2" localSheetId="3">Gap120deg!$K$90</definedName>
    <definedName name="Fs_coeff.comp.2" localSheetId="0">Gap30deg!$K$90</definedName>
    <definedName name="Fs_coeff.comp.2" localSheetId="1">Gap60deg!$K$90</definedName>
    <definedName name="Fs_coeff.comp.2" localSheetId="2">Gap90deg!$K$90</definedName>
    <definedName name="Fs_coeff.const" localSheetId="3">Gap120deg!$I$91</definedName>
    <definedName name="Fs_coeff.const" localSheetId="0">Gap30deg!$I$91</definedName>
    <definedName name="Fs_coeff.const" localSheetId="1">Gap60deg!$I$91</definedName>
    <definedName name="Fs_coeff.const" localSheetId="2">Gap90deg!$I$91</definedName>
    <definedName name="Fs_coeff.tens.0" localSheetId="3">Gap120deg!$I$89</definedName>
    <definedName name="Fs_coeff.tens.0" localSheetId="0">Gap30deg!$I$89</definedName>
    <definedName name="Fs_coeff.tens.0" localSheetId="1">Gap60deg!$I$89</definedName>
    <definedName name="Fs_coeff.tens.0" localSheetId="2">Gap90deg!$I$89</definedName>
    <definedName name="Fs_coeff.tens.1" localSheetId="3">Gap120deg!$J$89</definedName>
    <definedName name="Fs_coeff.tens.1" localSheetId="0">Gap30deg!$J$89</definedName>
    <definedName name="Fs_coeff.tens.1" localSheetId="1">Gap60deg!$J$89</definedName>
    <definedName name="Fs_coeff.tens.1" localSheetId="2">Gap90deg!$J$89</definedName>
    <definedName name="Fs_coeff.tens.2" localSheetId="3">Gap120deg!$K$89</definedName>
    <definedName name="Fs_coeff.tens.2" localSheetId="0">Gap30deg!$K$89</definedName>
    <definedName name="Fs_coeff.tens.2" localSheetId="1">Gap60deg!$K$89</definedName>
    <definedName name="Fs_coeff.tens.2" localSheetId="2">Gap90deg!$K$89</definedName>
    <definedName name="G_mod" localSheetId="3">Gap120deg!$J$44</definedName>
    <definedName name="G_mod" localSheetId="0">Gap30deg!$J$44</definedName>
    <definedName name="G_mod" localSheetId="1">Gap60deg!$J$44</definedName>
    <definedName name="G_mod" localSheetId="2">Gap90deg!$J$44</definedName>
    <definedName name="gap.angle" localSheetId="3">Gap120deg!$J$158</definedName>
    <definedName name="gap.angle" localSheetId="0">Gap30deg!$J$158</definedName>
    <definedName name="gap.angle" localSheetId="1">Gap60deg!$J$158</definedName>
    <definedName name="gap.angle" localSheetId="2">Gap90deg!$J$158</definedName>
    <definedName name="gap.COV" localSheetId="3">Gap120deg!$J$129</definedName>
    <definedName name="gap.COV" localSheetId="0">Gap30deg!$J$129</definedName>
    <definedName name="gap.COV" localSheetId="1">Gap60deg!$J$129</definedName>
    <definedName name="gap.COV" localSheetId="2">Gap90deg!$J$129</definedName>
    <definedName name="gap.h" localSheetId="3">Gap120deg!$J$60</definedName>
    <definedName name="gap.h" localSheetId="0">Gap30deg!$J$60</definedName>
    <definedName name="gap.h" localSheetId="1">Gap60deg!$J$60</definedName>
    <definedName name="gap.h" localSheetId="2">Gap90deg!$J$60</definedName>
    <definedName name="gap.k_fac" localSheetId="3">Gap120deg!$J$132</definedName>
    <definedName name="gap.k_fac" localSheetId="0">Gap30deg!$J$132</definedName>
    <definedName name="gap.k_fac" localSheetId="1">Gap60deg!$J$132</definedName>
    <definedName name="gap.k_fac" localSheetId="2">Gap90deg!$J$132</definedName>
    <definedName name="gap.k_fl" localSheetId="3">Gap120deg!$J$136</definedName>
    <definedName name="gap.k_fl" localSheetId="0">Gap30deg!$J$136</definedName>
    <definedName name="gap.k_fl" localSheetId="1">Gap60deg!$J$136</definedName>
    <definedName name="gap.k_fl" localSheetId="2">Gap90deg!$J$136</definedName>
    <definedName name="gap.k_mean" localSheetId="3">Gap120deg!$J$128</definedName>
    <definedName name="gap.k_mean" localSheetId="0">Gap30deg!$J$128</definedName>
    <definedName name="gap.k_mean" localSheetId="1">Gap60deg!$J$128</definedName>
    <definedName name="gap.k_mean" localSheetId="2">Gap90deg!$J$128</definedName>
    <definedName name="gap.k_shell" localSheetId="3">Gap120deg!$J$133</definedName>
    <definedName name="gap.k_shell" localSheetId="0">Gap30deg!$J$133</definedName>
    <definedName name="gap.k_shell" localSheetId="1">Gap60deg!$J$133</definedName>
    <definedName name="gap.k_shell" localSheetId="2">Gap90deg!$J$133</definedName>
    <definedName name="gap.L" localSheetId="3">Gap120deg!$J$61</definedName>
    <definedName name="gap.L" localSheetId="0">Gap30deg!$J$61</definedName>
    <definedName name="gap.L" localSheetId="1">Gap60deg!$J$61</definedName>
    <definedName name="gap.L" localSheetId="2">Gap90deg!$J$61</definedName>
    <definedName name="gap.stiffness" localSheetId="3">Gap120deg!$J$137</definedName>
    <definedName name="gap.stiffness" localSheetId="0">Gap30deg!$J$137</definedName>
    <definedName name="gap.stiffness" localSheetId="1">Gap60deg!$J$137</definedName>
    <definedName name="gap.stiffness" localSheetId="2">Gap90deg!$J$137</definedName>
    <definedName name="gap_angle" localSheetId="4">'AMD1'!$G$21</definedName>
    <definedName name="I_tg" localSheetId="3">Gap120deg!$J$161</definedName>
    <definedName name="I_tg" localSheetId="0">Gap30deg!$J$161</definedName>
    <definedName name="I_tg" localSheetId="1">Gap60deg!$J$161</definedName>
    <definedName name="I_tg" localSheetId="2">Gap90deg!$J$161</definedName>
    <definedName name="k_seg" localSheetId="3">Gap120deg!$J$141</definedName>
    <definedName name="k_seg" localSheetId="0">Gap30deg!$J$141</definedName>
    <definedName name="k_seg" localSheetId="1">Gap60deg!$J$141</definedName>
    <definedName name="k_seg" localSheetId="2">Gap90deg!$J$141</definedName>
    <definedName name="Ms_coeff.comp.0" localSheetId="3">Gap120deg!$I$120</definedName>
    <definedName name="Ms_coeff.comp.0" localSheetId="0">Gap30deg!$I$120</definedName>
    <definedName name="Ms_coeff.comp.0" localSheetId="1">Gap60deg!$I$120</definedName>
    <definedName name="Ms_coeff.comp.0" localSheetId="2">Gap90deg!$I$120</definedName>
    <definedName name="Ms_coeff.comp.1" localSheetId="3">Gap120deg!$J$120</definedName>
    <definedName name="Ms_coeff.comp.1" localSheetId="0">Gap30deg!$J$120</definedName>
    <definedName name="Ms_coeff.comp.1" localSheetId="1">Gap60deg!$J$120</definedName>
    <definedName name="Ms_coeff.comp.1" localSheetId="2">Gap90deg!$J$120</definedName>
    <definedName name="Ms_coeff.comp.2" localSheetId="3">Gap120deg!$K$120</definedName>
    <definedName name="Ms_coeff.comp.2" localSheetId="0">Gap30deg!$K$120</definedName>
    <definedName name="Ms_coeff.comp.2" localSheetId="1">Gap60deg!$K$120</definedName>
    <definedName name="Ms_coeff.comp.2" localSheetId="2">Gap90deg!$K$120</definedName>
    <definedName name="Ms_coeff.const" localSheetId="3">Gap120deg!$I$121</definedName>
    <definedName name="Ms_coeff.const" localSheetId="0">Gap30deg!$I$121</definedName>
    <definedName name="Ms_coeff.const" localSheetId="1">Gap60deg!$I$121</definedName>
    <definedName name="Ms_coeff.const" localSheetId="2">Gap90deg!$I$121</definedName>
    <definedName name="Ms_coeff.tens.0" localSheetId="3">Gap120deg!$I$119</definedName>
    <definedName name="Ms_coeff.tens.0" localSheetId="0">Gap30deg!$I$119</definedName>
    <definedName name="Ms_coeff.tens.0" localSheetId="1">Gap60deg!$I$119</definedName>
    <definedName name="Ms_coeff.tens.0" localSheetId="2">Gap90deg!$I$119</definedName>
    <definedName name="Ms_coeff.tens.1" localSheetId="3">Gap120deg!$J$119</definedName>
    <definedName name="Ms_coeff.tens.1" localSheetId="0">Gap30deg!$J$119</definedName>
    <definedName name="Ms_coeff.tens.1" localSheetId="1">Gap60deg!$J$119</definedName>
    <definedName name="Ms_coeff.tens.1" localSheetId="2">Gap90deg!$J$119</definedName>
    <definedName name="Ms_coeff.tens.2" localSheetId="3">Gap120deg!$K$119</definedName>
    <definedName name="Ms_coeff.tens.2" localSheetId="0">Gap30deg!$K$119</definedName>
    <definedName name="Ms_coeff.tens.2" localSheetId="1">Gap60deg!$K$119</definedName>
    <definedName name="Ms_coeff.tens.2" localSheetId="2">Gap90deg!$K$119</definedName>
    <definedName name="point1.Fs" localSheetId="3">Gap120deg!$K$83</definedName>
    <definedName name="point1.Fs" localSheetId="0">Gap30deg!$K$83</definedName>
    <definedName name="point1.Fs" localSheetId="1">Gap60deg!$K$83</definedName>
    <definedName name="point1.Fs" localSheetId="2">Gap90deg!$K$83</definedName>
    <definedName name="point1.Ms" localSheetId="3">Gap120deg!$K$113</definedName>
    <definedName name="point1.Ms" localSheetId="0">Gap30deg!$K$113</definedName>
    <definedName name="point1.Ms" localSheetId="1">Gap60deg!$K$113</definedName>
    <definedName name="point1.Ms" localSheetId="2">Gap90deg!$K$113</definedName>
    <definedName name="point1.Z" localSheetId="3">Gap120deg!$J$83</definedName>
    <definedName name="point1.Z" localSheetId="0">Gap30deg!$J$83</definedName>
    <definedName name="point1.Z" localSheetId="1">Gap60deg!$J$83</definedName>
    <definedName name="point1.Z" localSheetId="2">Gap90deg!$J$83</definedName>
    <definedName name="point2.Fs" localSheetId="3">Gap120deg!$K$84</definedName>
    <definedName name="point2.Fs" localSheetId="0">Gap30deg!$K$84</definedName>
    <definedName name="point2.Fs" localSheetId="1">Gap60deg!$K$84</definedName>
    <definedName name="point2.Fs" localSheetId="2">Gap90deg!$K$84</definedName>
    <definedName name="point2.Ms" localSheetId="3">Gap120deg!$K$114</definedName>
    <definedName name="point2.Ms" localSheetId="0">Gap30deg!$K$114</definedName>
    <definedName name="point2.Ms" localSheetId="1">Gap60deg!$K$114</definedName>
    <definedName name="point2.Ms" localSheetId="2">Gap90deg!$K$114</definedName>
    <definedName name="point2.Z" localSheetId="3">Gap120deg!$J$84</definedName>
    <definedName name="point2.Z" localSheetId="0">Gap30deg!$J$84</definedName>
    <definedName name="point2.Z" localSheetId="1">Gap60deg!$J$84</definedName>
    <definedName name="point2.Z" localSheetId="2">Gap90deg!$J$84</definedName>
    <definedName name="point3.Fs" localSheetId="3">Gap120deg!$K$85</definedName>
    <definedName name="point3.Fs" localSheetId="0">Gap30deg!$K$85</definedName>
    <definedName name="point3.Fs" localSheetId="1">Gap60deg!$K$85</definedName>
    <definedName name="point3.Fs" localSheetId="2">Gap90deg!$K$85</definedName>
    <definedName name="point3.Ms" localSheetId="3">Gap120deg!$K$115</definedName>
    <definedName name="point3.Ms" localSheetId="0">Gap30deg!$K$115</definedName>
    <definedName name="point3.Ms" localSheetId="1">Gap60deg!$K$115</definedName>
    <definedName name="point3.Ms" localSheetId="2">Gap90deg!$K$115</definedName>
    <definedName name="point3.Z" localSheetId="3">Gap120deg!$J$85</definedName>
    <definedName name="point3.Z" localSheetId="0">Gap30deg!$J$85</definedName>
    <definedName name="point3.Z" localSheetId="1">Gap60deg!$J$85</definedName>
    <definedName name="point3.Z" localSheetId="2">Gap90deg!$J$85</definedName>
    <definedName name="point4.Fs" localSheetId="3">Gap120deg!$K$86</definedName>
    <definedName name="point4.Fs" localSheetId="0">Gap30deg!$K$86</definedName>
    <definedName name="point4.Fs" localSheetId="1">Gap60deg!$K$86</definedName>
    <definedName name="point4.Fs" localSheetId="2">Gap90deg!$K$86</definedName>
    <definedName name="point4.Ms" localSheetId="3">Gap120deg!$K$116</definedName>
    <definedName name="point4.Ms" localSheetId="0">Gap30deg!$K$116</definedName>
    <definedName name="point4.Ms" localSheetId="1">Gap60deg!$K$116</definedName>
    <definedName name="point4.Ms" localSheetId="2">Gap90deg!$K$116</definedName>
    <definedName name="point4.Z" localSheetId="3">Gap120deg!$J$86</definedName>
    <definedName name="point4.Z" localSheetId="0">Gap30deg!$J$86</definedName>
    <definedName name="point4.Z" localSheetId="1">Gap60deg!$J$86</definedName>
    <definedName name="point4.Z" localSheetId="2">Gap90deg!$J$86</definedName>
    <definedName name="polynomial_initial_slope" localSheetId="3">Gap120deg!$J$150</definedName>
    <definedName name="polynomial_initial_slope" localSheetId="0">Gap30deg!$J$150</definedName>
    <definedName name="polynomial_initial_slope" localSheetId="1">Gap60deg!$J$150</definedName>
    <definedName name="polynomial_initial_slope" localSheetId="2">Gap90deg!$J$150</definedName>
    <definedName name="Radius" localSheetId="3">Gap120deg!$J$41</definedName>
    <definedName name="Radius" localSheetId="0">Gap30deg!$J$41</definedName>
    <definedName name="Radius" localSheetId="1">Gap60deg!$J$41</definedName>
    <definedName name="Radius" localSheetId="2">Gap90deg!$J$41</definedName>
    <definedName name="sheet_name" localSheetId="4">'AMD1'!$G$23</definedName>
    <definedName name="shell_thickness" localSheetId="3">Gap120deg!$J$38</definedName>
    <definedName name="shell_thickness" localSheetId="0">Gap30deg!$J$38</definedName>
    <definedName name="shell_thickness" localSheetId="1">Gap60deg!$J$38</definedName>
    <definedName name="shell_thickness" localSheetId="2">Gap90deg!$J$38</definedName>
    <definedName name="stiffness_correction_factor" localSheetId="3">Gap120deg!$J$142</definedName>
    <definedName name="stiffness_correction_factor" localSheetId="0">Gap30deg!$J$142</definedName>
    <definedName name="stiffness_correction_factor" localSheetId="1">Gap60deg!$J$142</definedName>
    <definedName name="stiffness_correction_factor" localSheetId="2">Gap90deg!$J$142</definedName>
    <definedName name="t" localSheetId="3">Gap120deg!$J$39</definedName>
    <definedName name="t" localSheetId="0">Gap30deg!$J$39</definedName>
    <definedName name="t" localSheetId="1">Gap60deg!$J$39</definedName>
    <definedName name="t" localSheetId="2">Gap90deg!$J$39</definedName>
    <definedName name="TemplateTitle" localSheetId="3">Gap120deg!$B$1</definedName>
    <definedName name="TemplateTitle" localSheetId="0">Gap30deg!$B$1</definedName>
    <definedName name="TemplateTitle" localSheetId="1">Gap60deg!$B$1</definedName>
    <definedName name="TemplateTitle" localSheetId="2">Gap90deg!$B$1</definedName>
    <definedName name="TemplateVersion" localSheetId="3">Gap120deg!$K$1</definedName>
    <definedName name="TemplateVersion" localSheetId="0">Gap30deg!$K$1</definedName>
    <definedName name="TemplateVersion" localSheetId="1">Gap60deg!$K$1</definedName>
    <definedName name="TemplateVersion" localSheetId="2">Gap90deg!$K$1</definedName>
    <definedName name="Title" localSheetId="3">Gap120deg!$B$11</definedName>
    <definedName name="Title" localSheetId="0">Gap30deg!$B$11</definedName>
    <definedName name="Title" localSheetId="1">Gap60deg!$B$11</definedName>
    <definedName name="Title" localSheetId="2">Gap90deg!$B$11</definedName>
    <definedName name="true_force_initial_slope" localSheetId="3">Gap120deg!$J$163</definedName>
    <definedName name="true_force_initial_slope" localSheetId="0">Gap30deg!$J$163</definedName>
    <definedName name="true_force_initial_slope" localSheetId="1">Gap60deg!$J$163</definedName>
    <definedName name="true_force_initial_slope" localSheetId="2">Gap90deg!$J$163</definedName>
    <definedName name="true_moment_initial_slope" localSheetId="3">Gap120deg!$J$164</definedName>
    <definedName name="true_moment_initial_slope" localSheetId="0">Gap30deg!$J$164</definedName>
    <definedName name="true_moment_initial_slope" localSheetId="1">Gap60deg!$J$164</definedName>
    <definedName name="true_moment_initial_slope" localSheetId="2">Gap90deg!$J$164</definedName>
    <definedName name="u" localSheetId="3">Gap120deg!$J$140</definedName>
    <definedName name="u" localSheetId="0">Gap30deg!$J$140</definedName>
    <definedName name="u" localSheetId="1">Gap60deg!$J$140</definedName>
    <definedName name="u" localSheetId="2">Gap90deg!$J$140</definedName>
    <definedName name="u_tol" localSheetId="3">Gap120deg!$J$127</definedName>
    <definedName name="u_tol" localSheetId="0">Gap30deg!$J$127</definedName>
    <definedName name="u_tol" localSheetId="1">Gap60deg!$J$127</definedName>
    <definedName name="u_tol" localSheetId="2">Gap90deg!$J$127</definedName>
    <definedName name="Z_dw" localSheetId="3">Gap120deg!$J$42</definedName>
    <definedName name="Z_dw" localSheetId="0">Gap30deg!$J$42</definedName>
    <definedName name="Z_dw" localSheetId="1">Gap60deg!$J$42</definedName>
    <definedName name="Z_dw" localSheetId="2">Gap90deg!$J$42</definedName>
    <definedName name="Z0" localSheetId="3">Gap120deg!$J$145</definedName>
    <definedName name="Z0" localSheetId="0">Gap30deg!$J$145</definedName>
    <definedName name="Z0" localSheetId="1">Gap60deg!$J$145</definedName>
    <definedName name="Z0" localSheetId="2">Gap90deg!$J$145</definedName>
  </definedNames>
  <calcPr calcId="191029" calcMode="autoNoTable" calcCompleted="0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6" l="1"/>
  <c r="G22" i="16"/>
  <c r="E120" i="16" s="1" a="1"/>
  <c r="E120" i="16" s="1"/>
  <c r="R27" i="16"/>
  <c r="B28" i="16"/>
  <c r="K28" i="16"/>
  <c r="R28" i="16"/>
  <c r="R29" i="16"/>
  <c r="R30" i="16"/>
  <c r="B31" i="16"/>
  <c r="B35" i="16" s="1"/>
  <c r="B39" i="16" s="1"/>
  <c r="B41" i="16" s="1"/>
  <c r="B42" i="16" s="1"/>
  <c r="B43" i="16" s="1"/>
  <c r="B44" i="16" s="1"/>
  <c r="B45" i="16" s="1"/>
  <c r="B47" i="16" s="1"/>
  <c r="B52" i="16" s="1"/>
  <c r="B53" i="16" s="1"/>
  <c r="B55" i="16" s="1"/>
  <c r="B56" i="16" s="1"/>
  <c r="B57" i="16" s="1"/>
  <c r="B58" i="16" s="1"/>
  <c r="B59" i="16" s="1"/>
  <c r="B60" i="16" s="1"/>
  <c r="B62" i="16" s="1"/>
  <c r="B63" i="16" s="1"/>
  <c r="B64" i="16" s="1"/>
  <c r="B65" i="16" s="1"/>
  <c r="B66" i="16" s="1"/>
  <c r="B79" i="16" s="1"/>
  <c r="B84" i="16" s="1"/>
  <c r="B85" i="16" s="1"/>
  <c r="B88" i="16" s="1"/>
  <c r="B89" i="16" s="1"/>
  <c r="B90" i="16" s="1"/>
  <c r="B91" i="16" s="1"/>
  <c r="B93" i="16" s="1"/>
  <c r="B94" i="16" s="1"/>
  <c r="B95" i="16" s="1"/>
  <c r="B96" i="16" s="1"/>
  <c r="B97" i="16" s="1"/>
  <c r="B99" i="16" s="1"/>
  <c r="B100" i="16" s="1"/>
  <c r="B101" i="16" s="1"/>
  <c r="B102" i="16" s="1"/>
  <c r="B104" i="16" s="1"/>
  <c r="B105" i="16" s="1"/>
  <c r="B106" i="16" s="1"/>
  <c r="B107" i="16" s="1"/>
  <c r="B108" i="16" s="1"/>
  <c r="B109" i="16" s="1"/>
  <c r="B110" i="16" s="1"/>
  <c r="B111" i="16" s="1"/>
  <c r="B112" i="16" s="1"/>
  <c r="B114" i="16" s="1"/>
  <c r="B115" i="16" s="1"/>
  <c r="B116" i="16" s="1"/>
  <c r="B117" i="16" s="1"/>
  <c r="B119" i="16" s="1"/>
  <c r="K31" i="16"/>
  <c r="K35" i="16" s="1"/>
  <c r="K39" i="16" s="1"/>
  <c r="K41" i="16" s="1"/>
  <c r="K42" i="16" s="1"/>
  <c r="K43" i="16" s="1"/>
  <c r="K44" i="16" s="1"/>
  <c r="K45" i="16" s="1"/>
  <c r="K47" i="16" s="1"/>
  <c r="K52" i="16" s="1"/>
  <c r="K53" i="16" s="1"/>
  <c r="K55" i="16" s="1"/>
  <c r="K56" i="16" s="1"/>
  <c r="K57" i="16" s="1"/>
  <c r="K58" i="16" s="1"/>
  <c r="K59" i="16" s="1"/>
  <c r="K60" i="16" s="1"/>
  <c r="K62" i="16" s="1"/>
  <c r="K63" i="16" s="1"/>
  <c r="K64" i="16" s="1"/>
  <c r="K65" i="16" s="1"/>
  <c r="K66" i="16" s="1"/>
  <c r="K79" i="16" s="1"/>
  <c r="K84" i="16" s="1"/>
  <c r="K85" i="16" s="1"/>
  <c r="K88" i="16" s="1"/>
  <c r="K89" i="16" s="1"/>
  <c r="K90" i="16" s="1"/>
  <c r="K91" i="16" s="1"/>
  <c r="K93" i="16" s="1"/>
  <c r="K94" i="16" s="1"/>
  <c r="K95" i="16" s="1"/>
  <c r="K96" i="16" s="1"/>
  <c r="K97" i="16" s="1"/>
  <c r="K99" i="16" s="1"/>
  <c r="K100" i="16" s="1"/>
  <c r="K101" i="16" s="1"/>
  <c r="K102" i="16" s="1"/>
  <c r="K104" i="16" s="1"/>
  <c r="K105" i="16" s="1"/>
  <c r="K106" i="16" s="1"/>
  <c r="K107" i="16" s="1"/>
  <c r="K108" i="16" s="1"/>
  <c r="K109" i="16" s="1"/>
  <c r="K110" i="16" s="1"/>
  <c r="K111" i="16" s="1"/>
  <c r="K112" i="16" s="1"/>
  <c r="K114" i="16" s="1"/>
  <c r="K115" i="16" s="1"/>
  <c r="K116" i="16" s="1"/>
  <c r="K117" i="16" s="1"/>
  <c r="K119" i="16" s="1"/>
  <c r="R31" i="16"/>
  <c r="R32" i="16"/>
  <c r="R33" i="16"/>
  <c r="R34" i="16"/>
  <c r="R35" i="16"/>
  <c r="R36" i="16"/>
  <c r="R37" i="16"/>
  <c r="R39" i="16"/>
  <c r="R40" i="16"/>
  <c r="R41" i="16"/>
  <c r="R42" i="16"/>
  <c r="R43" i="16"/>
  <c r="R44" i="16"/>
  <c r="R45" i="16"/>
  <c r="R46" i="16"/>
  <c r="R47" i="16"/>
  <c r="R48" i="16"/>
  <c r="R49" i="16"/>
  <c r="R50" i="16"/>
  <c r="R51" i="16"/>
  <c r="R52" i="16"/>
  <c r="R53" i="16"/>
  <c r="R54" i="16"/>
  <c r="R55" i="16"/>
  <c r="R56" i="16"/>
  <c r="R57" i="16"/>
  <c r="R58" i="16"/>
  <c r="R59" i="16"/>
  <c r="R60" i="16"/>
  <c r="R61" i="16"/>
  <c r="R62" i="16"/>
  <c r="R63" i="16"/>
  <c r="R64" i="16"/>
  <c r="R65" i="16"/>
  <c r="R66" i="16"/>
  <c r="R79" i="16"/>
  <c r="R80" i="16"/>
  <c r="R81" i="16"/>
  <c r="R82" i="16"/>
  <c r="R83" i="16"/>
  <c r="R84" i="16"/>
  <c r="R85" i="16"/>
  <c r="R86" i="16"/>
  <c r="R87" i="16"/>
  <c r="R88" i="16"/>
  <c r="R89" i="16"/>
  <c r="R90" i="16"/>
  <c r="R91" i="16"/>
  <c r="R93" i="16"/>
  <c r="R94" i="16"/>
  <c r="R95" i="16"/>
  <c r="R96" i="16"/>
  <c r="R97" i="16"/>
  <c r="R98" i="16"/>
  <c r="R99" i="16"/>
  <c r="R100" i="16"/>
  <c r="R101" i="16"/>
  <c r="R102" i="16"/>
  <c r="R103" i="16"/>
  <c r="R104" i="16"/>
  <c r="R105" i="16"/>
  <c r="R106" i="16"/>
  <c r="R107" i="16"/>
  <c r="R108" i="16"/>
  <c r="R109" i="16"/>
  <c r="R110" i="16"/>
  <c r="R111" i="16"/>
  <c r="R112" i="16"/>
  <c r="R113" i="16"/>
  <c r="R114" i="16"/>
  <c r="R115" i="16"/>
  <c r="R116" i="16"/>
  <c r="R117" i="16"/>
  <c r="R118" i="16"/>
  <c r="R119" i="16"/>
  <c r="R120" i="16"/>
  <c r="F119" i="16" a="1"/>
  <c r="F77" i="16" a="1"/>
  <c r="F112" i="16" a="1"/>
  <c r="F69" i="16" a="1"/>
  <c r="F37" i="16" a="1"/>
  <c r="F70" i="16" a="1"/>
  <c r="F78" i="16" a="1"/>
  <c r="F71" i="16" a="1"/>
  <c r="F67" i="16" a="1"/>
  <c r="F61" i="16" a="1"/>
  <c r="F100" i="16" a="1"/>
  <c r="F89" i="16" a="1"/>
  <c r="F113" i="16" a="1"/>
  <c r="F95" i="16" a="1"/>
  <c r="F49" i="16" a="1"/>
  <c r="F99" i="16" a="1"/>
  <c r="F81" i="16" a="1"/>
  <c r="F38" i="16" a="1"/>
  <c r="F60" i="16" a="1"/>
  <c r="F104" i="16" a="1"/>
  <c r="F97" i="16" a="1"/>
  <c r="F48" i="16" a="1"/>
  <c r="F68" i="16" a="1"/>
  <c r="F50" i="16" a="1"/>
  <c r="F52" i="16" a="1"/>
  <c r="F86" i="16" a="1"/>
  <c r="F88" i="16" a="1"/>
  <c r="F82" i="16" a="1"/>
  <c r="F107" i="16" a="1"/>
  <c r="F101" i="16" a="1"/>
  <c r="F83" i="16" a="1"/>
  <c r="F51" i="16" a="1"/>
  <c r="F117" i="16" a="1"/>
  <c r="F94" i="16" a="1"/>
  <c r="F31" i="16" a="1"/>
  <c r="F30" i="16" a="1"/>
  <c r="F29" i="16" a="1"/>
  <c r="F84" i="16" a="1"/>
  <c r="F53" i="16" a="1"/>
  <c r="F72" i="16" a="1"/>
  <c r="F108" i="16" a="1"/>
  <c r="F76" i="16" a="1"/>
  <c r="F87" i="16" a="1"/>
  <c r="F79" i="16" a="1"/>
  <c r="F106" i="16" a="1"/>
  <c r="F36" i="16" a="1"/>
  <c r="F36" i="16" l="1"/>
  <c r="F113" i="16"/>
  <c r="F38" i="16"/>
  <c r="E37" i="16" a="1"/>
  <c r="E37" i="16" s="1"/>
  <c r="E61" i="16" a="1"/>
  <c r="E61" i="16" s="1"/>
  <c r="E78" i="16" a="1"/>
  <c r="E78" i="16" s="1"/>
  <c r="E90" i="16" a="1"/>
  <c r="E90" i="16" s="1"/>
  <c r="E102" i="16" a="1"/>
  <c r="E102" i="16" s="1"/>
  <c r="E38" i="16" a="1"/>
  <c r="E38" i="16" s="1"/>
  <c r="E67" i="16" a="1"/>
  <c r="E67" i="16" s="1"/>
  <c r="E91" i="16" a="1"/>
  <c r="E91" i="16" s="1"/>
  <c r="E39" i="16" a="1"/>
  <c r="E39" i="16" s="1"/>
  <c r="E51" i="16" a="1"/>
  <c r="E51" i="16" s="1"/>
  <c r="E68" i="16" a="1"/>
  <c r="E68" i="16" s="1"/>
  <c r="E80" i="16" a="1"/>
  <c r="E80" i="16" s="1"/>
  <c r="E92" i="16" a="1"/>
  <c r="E92" i="16" s="1"/>
  <c r="H92" i="16" s="1"/>
  <c r="R92" i="16" s="1"/>
  <c r="E104" i="16" a="1"/>
  <c r="E104" i="16" s="1"/>
  <c r="E28" i="16" a="1"/>
  <c r="E28" i="16" s="1"/>
  <c r="E40" i="16" a="1"/>
  <c r="E40" i="16" s="1"/>
  <c r="E52" i="16" a="1"/>
  <c r="E52" i="16" s="1"/>
  <c r="E69" i="16" a="1"/>
  <c r="E69" i="16" s="1"/>
  <c r="E81" i="16" a="1"/>
  <c r="E81" i="16" s="1"/>
  <c r="E93" i="16" a="1"/>
  <c r="E93" i="16" s="1"/>
  <c r="E106" i="16" a="1"/>
  <c r="E106" i="16" s="1"/>
  <c r="E29" i="16" a="1"/>
  <c r="E29" i="16" s="1"/>
  <c r="E41" i="16" a="1"/>
  <c r="E41" i="16" s="1"/>
  <c r="E53" i="16" a="1"/>
  <c r="E53" i="16" s="1"/>
  <c r="E70" i="16" a="1"/>
  <c r="E70" i="16" s="1"/>
  <c r="E82" i="16" a="1"/>
  <c r="E82" i="16" s="1"/>
  <c r="E94" i="16" a="1"/>
  <c r="E94" i="16" s="1"/>
  <c r="E107" i="16" a="1"/>
  <c r="E107" i="16" s="1"/>
  <c r="E30" i="16" a="1"/>
  <c r="E30" i="16" s="1"/>
  <c r="E42" i="16" a="1"/>
  <c r="E42" i="16" s="1"/>
  <c r="E54" i="16" a="1"/>
  <c r="E54" i="16" s="1"/>
  <c r="E71" i="16" a="1"/>
  <c r="E71" i="16" s="1"/>
  <c r="E83" i="16" a="1"/>
  <c r="E83" i="16" s="1"/>
  <c r="E95" i="16" a="1"/>
  <c r="E95" i="16" s="1"/>
  <c r="E108" i="16" a="1"/>
  <c r="E108" i="16" s="1"/>
  <c r="E31" i="16" a="1"/>
  <c r="E31" i="16" s="1"/>
  <c r="E43" i="16" a="1"/>
  <c r="E43" i="16" s="1"/>
  <c r="E55" i="16" a="1"/>
  <c r="E55" i="16" s="1"/>
  <c r="E72" i="16" a="1"/>
  <c r="E72" i="16" s="1"/>
  <c r="E84" i="16" a="1"/>
  <c r="E84" i="16" s="1"/>
  <c r="E96" i="16" a="1"/>
  <c r="E96" i="16" s="1"/>
  <c r="E109" i="16" a="1"/>
  <c r="E109" i="16" s="1"/>
  <c r="E32" i="16" a="1"/>
  <c r="E32" i="16" s="1"/>
  <c r="E56" i="16" a="1"/>
  <c r="E56" i="16" s="1"/>
  <c r="E73" i="16" a="1"/>
  <c r="E73" i="16" s="1"/>
  <c r="E85" i="16" a="1"/>
  <c r="E85" i="16" s="1"/>
  <c r="E97" i="16" a="1"/>
  <c r="E97" i="16" s="1"/>
  <c r="E110" i="16" a="1"/>
  <c r="E110" i="16" s="1"/>
  <c r="E33" i="16" a="1"/>
  <c r="E33" i="16" s="1"/>
  <c r="E44" i="16" a="1"/>
  <c r="E44" i="16" s="1"/>
  <c r="E57" i="16" a="1"/>
  <c r="E57" i="16" s="1"/>
  <c r="E74" i="16" a="1"/>
  <c r="E74" i="16" s="1"/>
  <c r="E86" i="16" a="1"/>
  <c r="E86" i="16" s="1"/>
  <c r="E98" i="16" a="1"/>
  <c r="E98" i="16" s="1"/>
  <c r="E112" i="16" a="1"/>
  <c r="E112" i="16" s="1"/>
  <c r="E34" i="16" a="1"/>
  <c r="E34" i="16" s="1"/>
  <c r="E45" i="16" a="1"/>
  <c r="E45" i="16" s="1"/>
  <c r="E58" i="16" a="1"/>
  <c r="E58" i="16" s="1"/>
  <c r="E75" i="16" a="1"/>
  <c r="E75" i="16" s="1"/>
  <c r="E87" i="16" a="1"/>
  <c r="E87" i="16" s="1"/>
  <c r="E99" i="16" a="1"/>
  <c r="E99" i="16" s="1"/>
  <c r="E113" i="16" a="1"/>
  <c r="E113" i="16" s="1"/>
  <c r="E35" i="16" a="1"/>
  <c r="E35" i="16" s="1"/>
  <c r="E46" i="16" a="1"/>
  <c r="E46" i="16" s="1"/>
  <c r="E59" i="16" a="1"/>
  <c r="E59" i="16" s="1"/>
  <c r="E76" i="16" a="1"/>
  <c r="E76" i="16" s="1"/>
  <c r="E88" i="16" a="1"/>
  <c r="E88" i="16" s="1"/>
  <c r="E100" i="16" a="1"/>
  <c r="E100" i="16" s="1"/>
  <c r="E117" i="16" a="1"/>
  <c r="E117" i="16" s="1"/>
  <c r="E36" i="16" a="1"/>
  <c r="E36" i="16" s="1"/>
  <c r="E48" i="16" a="1"/>
  <c r="E48" i="16" s="1"/>
  <c r="E60" i="16" a="1"/>
  <c r="E60" i="16" s="1"/>
  <c r="E77" i="16" a="1"/>
  <c r="E77" i="16" s="1"/>
  <c r="E89" i="16" a="1"/>
  <c r="E89" i="16" s="1"/>
  <c r="E101" i="16" a="1"/>
  <c r="E101" i="16" s="1"/>
  <c r="E118" i="16" a="1"/>
  <c r="E118" i="16" s="1"/>
  <c r="E49" i="16" a="1"/>
  <c r="E49" i="16" s="1"/>
  <c r="E119" i="16" a="1"/>
  <c r="E119" i="16" s="1"/>
  <c r="E50" i="16" a="1"/>
  <c r="E50" i="16" s="1"/>
  <c r="E79" i="16" a="1"/>
  <c r="E79" i="16" s="1"/>
  <c r="E103" i="16" a="1"/>
  <c r="E103" i="16" s="1"/>
  <c r="F76" i="16"/>
  <c r="F78" i="16"/>
  <c r="F77" i="16"/>
  <c r="F72" i="16"/>
  <c r="F71" i="16"/>
  <c r="F70" i="16"/>
  <c r="F69" i="16"/>
  <c r="F68" i="16"/>
  <c r="F67" i="16"/>
  <c r="F119" i="16"/>
  <c r="F108" i="16"/>
  <c r="F112" i="16"/>
  <c r="F117" i="16"/>
  <c r="F106" i="16"/>
  <c r="F107" i="16"/>
  <c r="F99" i="16"/>
  <c r="F81" i="16"/>
  <c r="F100" i="16"/>
  <c r="F82" i="16"/>
  <c r="F87" i="16"/>
  <c r="F101" i="16"/>
  <c r="F79" i="16"/>
  <c r="F95" i="16"/>
  <c r="F104" i="16"/>
  <c r="F84" i="16"/>
  <c r="F94" i="16"/>
  <c r="F83" i="16"/>
  <c r="F97" i="16"/>
  <c r="F89" i="16"/>
  <c r="F86" i="16"/>
  <c r="F88" i="16"/>
  <c r="F51" i="16"/>
  <c r="F61" i="16"/>
  <c r="F48" i="16"/>
  <c r="F52" i="16"/>
  <c r="F49" i="16"/>
  <c r="F53" i="16"/>
  <c r="F37" i="16"/>
  <c r="F50" i="16"/>
  <c r="F60" i="16"/>
  <c r="F29" i="16"/>
  <c r="F30" i="16"/>
  <c r="F31" i="16"/>
  <c r="D17" i="15"/>
  <c r="J128" i="15"/>
  <c r="J128" i="14"/>
  <c r="D18" i="15"/>
  <c r="D16" i="15"/>
  <c r="D15" i="15"/>
  <c r="D14" i="15"/>
  <c r="D13" i="15"/>
  <c r="D18" i="13"/>
  <c r="D17" i="13"/>
  <c r="D16" i="13"/>
  <c r="D15" i="13"/>
  <c r="D14" i="13"/>
  <c r="D13" i="13"/>
  <c r="D13" i="14"/>
  <c r="D14" i="14"/>
  <c r="D15" i="14"/>
  <c r="D18" i="14"/>
  <c r="D17" i="14"/>
  <c r="S154" i="15"/>
  <c r="S153" i="15"/>
  <c r="A124" i="15"/>
  <c r="A157" i="15" s="1"/>
  <c r="J116" i="15"/>
  <c r="J115" i="15"/>
  <c r="J114" i="15"/>
  <c r="J113" i="15"/>
  <c r="A94" i="15"/>
  <c r="A112" i="15" s="1"/>
  <c r="A64" i="15"/>
  <c r="A82" i="15" s="1"/>
  <c r="A21" i="15"/>
  <c r="A59" i="15" s="1"/>
  <c r="S154" i="14"/>
  <c r="S153" i="14"/>
  <c r="A124" i="14"/>
  <c r="A157" i="14" s="1"/>
  <c r="J116" i="14"/>
  <c r="J115" i="14"/>
  <c r="J114" i="14"/>
  <c r="J113" i="14"/>
  <c r="A94" i="14"/>
  <c r="A112" i="14" s="1"/>
  <c r="A64" i="14"/>
  <c r="A88" i="14" s="1"/>
  <c r="A21" i="14"/>
  <c r="A59" i="14" s="1"/>
  <c r="D16" i="14"/>
  <c r="S154" i="13"/>
  <c r="S153" i="13"/>
  <c r="A124" i="13"/>
  <c r="A157" i="13" s="1"/>
  <c r="J116" i="13"/>
  <c r="J115" i="13"/>
  <c r="J114" i="13"/>
  <c r="J113" i="13"/>
  <c r="A94" i="13"/>
  <c r="A112" i="13" s="1"/>
  <c r="A64" i="13"/>
  <c r="A82" i="13" s="1"/>
  <c r="A21" i="13"/>
  <c r="A59" i="13" s="1"/>
  <c r="J129" i="2"/>
  <c r="S153" i="2"/>
  <c r="S154" i="2"/>
  <c r="D16" i="2"/>
  <c r="G119" i="16" l="1"/>
  <c r="G76" i="16"/>
  <c r="G52" i="16"/>
  <c r="G101" i="16"/>
  <c r="G78" i="16"/>
  <c r="G30" i="16"/>
  <c r="G38" i="16"/>
  <c r="R38" i="16"/>
  <c r="G112" i="16"/>
  <c r="G113" i="16"/>
  <c r="G104" i="16"/>
  <c r="G61" i="16"/>
  <c r="G82" i="16"/>
  <c r="G89" i="16"/>
  <c r="G71" i="16"/>
  <c r="G95" i="16"/>
  <c r="G79" i="16"/>
  <c r="G67" i="16"/>
  <c r="G70" i="16"/>
  <c r="G88" i="16"/>
  <c r="G37" i="16"/>
  <c r="G99" i="16"/>
  <c r="G77" i="16"/>
  <c r="G48" i="16"/>
  <c r="G87" i="16"/>
  <c r="G51" i="16"/>
  <c r="G60" i="16"/>
  <c r="G86" i="16"/>
  <c r="G50" i="16"/>
  <c r="G81" i="16"/>
  <c r="G69" i="16"/>
  <c r="G83" i="16"/>
  <c r="G107" i="16"/>
  <c r="G49" i="16"/>
  <c r="G94" i="16"/>
  <c r="G106" i="16"/>
  <c r="G108" i="16"/>
  <c r="G31" i="16"/>
  <c r="G29" i="16"/>
  <c r="G100" i="16"/>
  <c r="G68" i="16"/>
  <c r="G97" i="16"/>
  <c r="G53" i="16"/>
  <c r="G36" i="16"/>
  <c r="G84" i="16"/>
  <c r="G117" i="16"/>
  <c r="G72" i="16"/>
  <c r="A131" i="15"/>
  <c r="A46" i="15"/>
  <c r="A88" i="15"/>
  <c r="A35" i="15"/>
  <c r="A82" i="14"/>
  <c r="A35" i="14"/>
  <c r="A46" i="13"/>
  <c r="A35" i="13"/>
  <c r="A88" i="13"/>
  <c r="A131" i="13"/>
  <c r="A118" i="13"/>
  <c r="A152" i="13"/>
  <c r="A118" i="14"/>
  <c r="A152" i="14"/>
  <c r="A46" i="14"/>
  <c r="A131" i="14"/>
  <c r="A118" i="15"/>
  <c r="A152" i="15"/>
  <c r="A126" i="15"/>
  <c r="A144" i="15"/>
  <c r="A139" i="15"/>
  <c r="A149" i="15"/>
  <c r="A126" i="14"/>
  <c r="A144" i="14"/>
  <c r="A139" i="14"/>
  <c r="A149" i="14"/>
  <c r="A139" i="13"/>
  <c r="A126" i="13"/>
  <c r="A144" i="13"/>
  <c r="A149" i="13"/>
  <c r="A124" i="2"/>
  <c r="J116" i="2"/>
  <c r="J115" i="2"/>
  <c r="J114" i="2"/>
  <c r="J113" i="2"/>
  <c r="A94" i="2"/>
  <c r="A118" i="2" s="1"/>
  <c r="A21" i="2"/>
  <c r="A59" i="2" s="1"/>
  <c r="A64" i="2"/>
  <c r="A82" i="2" s="1"/>
  <c r="R112" i="2" l="1"/>
  <c r="R113" i="2" s="1"/>
  <c r="R114" i="2" s="1"/>
  <c r="R115" i="2" s="1"/>
  <c r="A157" i="2"/>
  <c r="A126" i="2"/>
  <c r="A149" i="2"/>
  <c r="A152" i="2"/>
  <c r="A139" i="2"/>
  <c r="A144" i="2"/>
  <c r="A131" i="2"/>
  <c r="A35" i="2"/>
  <c r="A46" i="2"/>
  <c r="A112" i="2"/>
  <c r="A88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<sst xmlns="http://schemas.openxmlformats.org/spreadsheetml/2006/main" count="1556" uniqueCount="328">
  <si>
    <t>u</t>
  </si>
  <si>
    <t>a*</t>
  </si>
  <si>
    <t>c)</t>
  </si>
  <si>
    <t>b)</t>
  </si>
  <si>
    <t>a)</t>
  </si>
  <si>
    <t>e)</t>
  </si>
  <si>
    <t>d)</t>
  </si>
  <si>
    <t>mm</t>
  </si>
  <si>
    <t>kN</t>
  </si>
  <si>
    <t xml:space="preserve">
</t>
  </si>
  <si>
    <t>approver</t>
  </si>
  <si>
    <t>checker</t>
  </si>
  <si>
    <t>author</t>
  </si>
  <si>
    <t>date</t>
  </si>
  <si>
    <t>description</t>
  </si>
  <si>
    <t>version</t>
  </si>
  <si>
    <t>Describe here the template. This text should provide the user with instruction about how to use the template.</t>
  </si>
  <si>
    <t>1.5</t>
  </si>
  <si>
    <t>ver.</t>
  </si>
  <si>
    <t>A4 Excel Calculation Template</t>
  </si>
  <si>
    <t>Flange Segment Parameters</t>
  </si>
  <si>
    <t>Distance between inner face of the flange and center of the bolt hole:</t>
  </si>
  <si>
    <t>a =</t>
  </si>
  <si>
    <t>Distance between center of the bolt hole and center-line of the shell:</t>
  </si>
  <si>
    <t>b =</t>
  </si>
  <si>
    <t>Shell thickness:</t>
  </si>
  <si>
    <t>s =</t>
  </si>
  <si>
    <t>Flange thickness:</t>
  </si>
  <si>
    <t>t =</t>
  </si>
  <si>
    <t>R =</t>
  </si>
  <si>
    <t>f)</t>
  </si>
  <si>
    <r>
      <t>Z</t>
    </r>
    <r>
      <rPr>
        <vertAlign val="subscript"/>
        <sz val="10"/>
        <color rgb="FF000000"/>
        <rFont val="Consolas"/>
        <family val="3"/>
      </rPr>
      <t>dw</t>
    </r>
    <r>
      <rPr>
        <sz val="10"/>
        <color rgb="FF000000"/>
        <rFont val="Consolas"/>
        <family val="3"/>
      </rPr>
      <t xml:space="preserve"> =</t>
    </r>
  </si>
  <si>
    <t>Bolt pretension:</t>
  </si>
  <si>
    <t>g)</t>
  </si>
  <si>
    <t>h)</t>
  </si>
  <si>
    <t>i)</t>
  </si>
  <si>
    <r>
      <t>F</t>
    </r>
    <r>
      <rPr>
        <vertAlign val="subscript"/>
        <sz val="10"/>
        <color rgb="FF000000"/>
        <rFont val="Consolas"/>
        <family val="3"/>
      </rPr>
      <t>v</t>
    </r>
    <r>
      <rPr>
        <sz val="10"/>
        <color rgb="FF000000"/>
        <rFont val="Consolas"/>
        <family val="3"/>
      </rPr>
      <t xml:space="preserve"> =</t>
    </r>
  </si>
  <si>
    <t>Bolt thread pitch:</t>
  </si>
  <si>
    <t>j)</t>
  </si>
  <si>
    <t>P =</t>
  </si>
  <si>
    <t>M80</t>
  </si>
  <si>
    <t>Bolt hole diameter:</t>
  </si>
  <si>
    <t>Washer diameter:</t>
  </si>
  <si>
    <t>Gap height:</t>
  </si>
  <si>
    <t>Gap length:</t>
  </si>
  <si>
    <r>
      <t>L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</si>
  <si>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u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</si>
  <si>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o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</si>
  <si>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w</t>
    </r>
    <r>
      <rPr>
        <sz val="10"/>
        <color rgb="FF000000"/>
        <rFont val="Consolas"/>
        <family val="3"/>
      </rPr>
      <t xml:space="preserve"> =</t>
    </r>
  </si>
  <si>
    <t>k)</t>
  </si>
  <si>
    <t>Flange modulus of elasticity:</t>
  </si>
  <si>
    <t>Flange shear modulus:</t>
  </si>
  <si>
    <t>E =</t>
  </si>
  <si>
    <t>G =</t>
  </si>
  <si>
    <t>GPa</t>
  </si>
  <si>
    <r>
      <t>F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Axial Force as a function of the shell pull</t>
    </r>
  </si>
  <si>
    <t>Ms [N·m}:</t>
  </si>
  <si>
    <t>Reference points</t>
  </si>
  <si>
    <t>Z [kN]</t>
  </si>
  <si>
    <t>Fs [kN]</t>
  </si>
  <si>
    <t>Point 2: flange at ultimate limit state</t>
  </si>
  <si>
    <t>Point 3: flange at small deformations</t>
  </si>
  <si>
    <t>Polynomial coefficients</t>
  </si>
  <si>
    <t>Point 4: gap completely closed</t>
  </si>
  <si>
    <r>
      <t>Compressive zone (Z4 &lt; Z &lt;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</si>
  <si>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Closed gap zone (Z &lt; Z</t>
    </r>
    <r>
      <rPr>
        <vertAlign val="subscript"/>
        <sz val="10"/>
        <color rgb="FF000000"/>
        <rFont val="Arial"/>
        <family val="2"/>
      </rPr>
      <t>4</t>
    </r>
    <r>
      <rPr>
        <sz val="10"/>
        <color rgb="FF000000"/>
        <rFont val="Arial"/>
        <family val="2"/>
      </rPr>
      <t>):</t>
    </r>
  </si>
  <si>
    <r>
      <t>c</t>
    </r>
    <r>
      <rPr>
        <b/>
        <vertAlign val="subscript"/>
        <sz val="10"/>
        <color rgb="FFFFFFFF"/>
        <rFont val="Arial"/>
        <family val="2"/>
      </rPr>
      <t>1</t>
    </r>
  </si>
  <si>
    <r>
      <t>c</t>
    </r>
    <r>
      <rPr>
        <b/>
        <vertAlign val="subscript"/>
        <sz val="10"/>
        <color rgb="FFFFFFFF"/>
        <rFont val="Arial"/>
        <family val="2"/>
      </rPr>
      <t>2</t>
    </r>
  </si>
  <si>
    <r>
      <t>M</t>
    </r>
    <r>
      <rPr>
        <b/>
        <vertAlign val="subscript"/>
        <sz val="12"/>
        <color rgb="FF0095D3"/>
        <rFont val="Arial"/>
        <family val="2"/>
      </rPr>
      <t>s</t>
    </r>
    <r>
      <rPr>
        <b/>
        <sz val="12"/>
        <color rgb="FF0095D3"/>
        <rFont val="Arial"/>
        <family val="2"/>
      </rPr>
      <t>(Z): Bolt Bending Moment as a function of the shell pull</t>
    </r>
  </si>
  <si>
    <t>Ms [N·m]</t>
  </si>
  <si>
    <t>Reduced prying distance:</t>
  </si>
  <si>
    <t>a' =</t>
  </si>
  <si>
    <t>Ideal shell force at tensile ULS:</t>
  </si>
  <si>
    <r>
      <t>Z</t>
    </r>
    <r>
      <rPr>
        <vertAlign val="subscript"/>
        <sz val="10"/>
        <color rgb="FF000000"/>
        <rFont val="Consolas"/>
        <family val="3"/>
      </rPr>
      <t>0</t>
    </r>
    <r>
      <rPr>
        <sz val="10"/>
        <color rgb="FF000000"/>
        <rFont val="Consolas"/>
        <family val="3"/>
      </rPr>
      <t xml:space="preserve"> =</t>
    </r>
  </si>
  <si>
    <t>Cantilever shell force at tensile ULS:</t>
  </si>
  <si>
    <r>
      <t>Z</t>
    </r>
    <r>
      <rPr>
        <vertAlign val="subscript"/>
        <sz val="10"/>
        <color rgb="FF000000"/>
        <rFont val="Consolas"/>
        <family val="3"/>
      </rPr>
      <t>2,tilde</t>
    </r>
    <r>
      <rPr>
        <sz val="10"/>
        <color rgb="FF000000"/>
        <rFont val="Consolas"/>
        <family val="3"/>
      </rPr>
      <t xml:space="preserve"> =</t>
    </r>
  </si>
  <si>
    <t>Bolt bending stiffness:</t>
  </si>
  <si>
    <t>kN·m/rad</t>
  </si>
  <si>
    <t>Gap stiffness:</t>
  </si>
  <si>
    <r>
      <t>k</t>
    </r>
    <r>
      <rPr>
        <vertAlign val="subscript"/>
        <sz val="10"/>
        <color rgb="FF000000"/>
        <rFont val="Consolas"/>
        <family val="3"/>
      </rPr>
      <t>gap,tot</t>
    </r>
    <r>
      <rPr>
        <sz val="10"/>
        <color rgb="FF000000"/>
        <rFont val="Consolas"/>
        <family val="3"/>
      </rPr>
      <t xml:space="preserve"> =</t>
    </r>
  </si>
  <si>
    <t>kN/mm/m</t>
  </si>
  <si>
    <t>Shell force at closed gap:</t>
  </si>
  <si>
    <r>
      <rPr>
        <sz val="10"/>
        <color rgb="FF000000"/>
        <rFont val="Aptos Narrow"/>
        <family val="2"/>
      </rPr>
      <t>Δ</t>
    </r>
    <r>
      <rPr>
        <sz val="10"/>
        <color rgb="FF000000"/>
        <rFont val="Consolas"/>
        <family val="3"/>
      </rPr>
      <t>Z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</si>
  <si>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Stiffness correction factor:</t>
  </si>
  <si>
    <r>
      <t>α</t>
    </r>
    <r>
      <rPr>
        <vertAlign val="subscript"/>
        <sz val="10"/>
        <color rgb="FF000000"/>
        <rFont val="Aptos Narrow"/>
        <family val="2"/>
      </rPr>
      <t>k</t>
    </r>
    <r>
      <rPr>
        <sz val="10"/>
        <color rgb="FF000000"/>
        <rFont val="Aptos Narrow"/>
        <family val="2"/>
      </rPr>
      <t xml:space="preserve"> =</t>
    </r>
  </si>
  <si>
    <t>-</t>
  </si>
  <si>
    <t>Fs polynomial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</si>
  <si>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ini,mod</t>
    </r>
    <r>
      <rPr>
        <sz val="10"/>
        <color rgb="FF000000"/>
        <rFont val="Consolas"/>
        <family val="3"/>
      </rPr>
      <t xml:space="preserve"> =</t>
    </r>
  </si>
  <si>
    <t>Fs polynomial true initial slope:</t>
  </si>
  <si>
    <r>
      <rPr>
        <sz val="10"/>
        <color rgb="FF000000"/>
        <rFont val="Aptos Narrow"/>
        <family val="2"/>
      </rPr>
      <t>χ</t>
    </r>
    <r>
      <rPr>
        <vertAlign val="subscript"/>
        <sz val="10"/>
        <color rgb="FF000000"/>
        <rFont val="Consolas"/>
        <family val="3"/>
      </rPr>
      <t>ini,true</t>
    </r>
    <r>
      <rPr>
        <sz val="10"/>
        <color rgb="FF000000"/>
        <rFont val="Consolas"/>
        <family val="3"/>
      </rPr>
      <t xml:space="preserve"> =</t>
    </r>
  </si>
  <si>
    <t>Ms polynomial true initial slope:</t>
  </si>
  <si>
    <r>
      <t>χ</t>
    </r>
    <r>
      <rPr>
        <vertAlign val="subscript"/>
        <sz val="10"/>
        <color rgb="FF000000"/>
        <rFont val="Consolas"/>
        <family val="3"/>
      </rPr>
      <t>ini,true,M</t>
    </r>
    <r>
      <rPr>
        <sz val="10"/>
        <color rgb="FF000000"/>
        <rFont val="Consolas"/>
        <family val="3"/>
      </rPr>
      <t xml:space="preserve"> =</t>
    </r>
  </si>
  <si>
    <t>D</t>
  </si>
  <si>
    <r>
      <t>c</t>
    </r>
    <r>
      <rPr>
        <b/>
        <vertAlign val="subscript"/>
        <sz val="10"/>
        <color rgb="FFFFFFFF"/>
        <rFont val="Arial"/>
        <family val="2"/>
      </rPr>
      <t>0</t>
    </r>
  </si>
  <si>
    <t>MPa</t>
  </si>
  <si>
    <t>Date:</t>
  </si>
  <si>
    <t>Revision:</t>
  </si>
  <si>
    <t>Subject:</t>
  </si>
  <si>
    <t>Project name:</t>
  </si>
  <si>
    <t>Client:</t>
  </si>
  <si>
    <t>Project number:</t>
  </si>
  <si>
    <t>SP2200052</t>
  </si>
  <si>
    <t>Bolt and Beautiful</t>
  </si>
  <si>
    <t>Stichting GROW</t>
  </si>
  <si>
    <t>Flange Parameters</t>
  </si>
  <si>
    <t>Bolt parameters</t>
  </si>
  <si>
    <t>Gap parameters</t>
  </si>
  <si>
    <t>Bolt nominal diameter:</t>
  </si>
  <si>
    <t>Bolt shank diameter:</t>
  </si>
  <si>
    <t>Bolt shank length:</t>
  </si>
  <si>
    <r>
      <t>D</t>
    </r>
    <r>
      <rPr>
        <vertAlign val="subscript"/>
        <sz val="10"/>
        <color rgb="FF000000"/>
        <rFont val="Consolas"/>
        <family val="3"/>
      </rPr>
      <t>n</t>
    </r>
    <r>
      <rPr>
        <sz val="10"/>
        <color rgb="FF000000"/>
        <rFont val="Consolas"/>
        <family val="3"/>
      </rPr>
      <t xml:space="preserve"> =</t>
    </r>
  </si>
  <si>
    <r>
      <t>D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</si>
  <si>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r>
      <t>L</t>
    </r>
    <r>
      <rPr>
        <vertAlign val="subscript"/>
        <sz val="10"/>
        <color rgb="FF000000"/>
        <rFont val="Consolas"/>
        <family val="3"/>
      </rPr>
      <t>sh</t>
    </r>
    <r>
      <rPr>
        <sz val="10"/>
        <color rgb="FF000000"/>
        <rFont val="Consolas"/>
        <family val="3"/>
      </rPr>
      <t xml:space="preserve"> =</t>
    </r>
  </si>
  <si>
    <t>Bolt material yield stress:</t>
  </si>
  <si>
    <t>Bolt material ultimate tensile stress:</t>
  </si>
  <si>
    <r>
      <t>f</t>
    </r>
    <r>
      <rPr>
        <vertAlign val="subscript"/>
        <sz val="10"/>
        <color rgb="FF000000"/>
        <rFont val="Consolas"/>
        <family val="3"/>
      </rPr>
      <t>y</t>
    </r>
    <r>
      <rPr>
        <sz val="10"/>
        <color rgb="FF000000"/>
        <rFont val="Consolas"/>
        <family val="3"/>
      </rPr>
      <t xml:space="preserve"> =</t>
    </r>
  </si>
  <si>
    <r>
      <t>f</t>
    </r>
    <r>
      <rPr>
        <vertAlign val="subscript"/>
        <sz val="10"/>
        <color rgb="FF000000"/>
        <rFont val="Consolas"/>
        <family val="3"/>
      </rPr>
      <t>u</t>
    </r>
    <r>
      <rPr>
        <sz val="10"/>
        <color rgb="FF000000"/>
        <rFont val="Consolas"/>
        <family val="3"/>
      </rPr>
      <t xml:space="preserve"> =</t>
    </r>
  </si>
  <si>
    <t>Bolt modulus of elasticity:</t>
  </si>
  <si>
    <t>Z [kN]:</t>
  </si>
  <si>
    <t>Fs [kN}:</t>
  </si>
  <si>
    <t>[Nm]</t>
  </si>
  <si>
    <r>
      <t>M</t>
    </r>
    <r>
      <rPr>
        <vertAlign val="subscript"/>
        <sz val="10"/>
        <color theme="1"/>
        <rFont val="Arial"/>
        <family val="2"/>
      </rPr>
      <t>S,min</t>
    </r>
  </si>
  <si>
    <t>[-]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</si>
  <si>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</t>
    </r>
  </si>
  <si>
    <r>
      <t>M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1"/>
        <charset val="2"/>
      </rPr>
      <t>(Z)</t>
    </r>
  </si>
  <si>
    <t>[mm]</t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</si>
  <si>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ini,mod</t>
    </r>
  </si>
  <si>
    <t>[kN]</t>
  </si>
  <si>
    <r>
      <t>F</t>
    </r>
    <r>
      <rPr>
        <vertAlign val="subscript"/>
        <sz val="10"/>
        <color theme="1"/>
        <rFont val="Arial"/>
        <family val="2"/>
      </rPr>
      <t>S,min</t>
    </r>
  </si>
  <si>
    <r>
      <rPr>
        <sz val="10"/>
        <color theme="1"/>
        <rFont val="Symbol"/>
        <family val="1"/>
        <charset val="2"/>
      </rPr>
      <t>c</t>
    </r>
    <r>
      <rPr>
        <vertAlign val="subscript"/>
        <sz val="10"/>
        <color theme="1"/>
        <rFont val="Arial"/>
        <family val="2"/>
      </rPr>
      <t>ini,true</t>
    </r>
  </si>
  <si>
    <r>
      <t>Z</t>
    </r>
    <r>
      <rPr>
        <vertAlign val="subscript"/>
        <sz val="10"/>
        <color theme="1"/>
        <rFont val="Arial"/>
        <family val="2"/>
      </rPr>
      <t>close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</si>
  <si>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dw</t>
    </r>
  </si>
  <si>
    <r>
      <t>G</t>
    </r>
    <r>
      <rPr>
        <vertAlign val="subscript"/>
        <sz val="10"/>
        <color theme="1"/>
        <rFont val="Arial"/>
        <family val="2"/>
      </rPr>
      <t>twr</t>
    </r>
    <r>
      <rPr>
        <sz val="10"/>
        <color theme="1"/>
        <rFont val="Arial"/>
        <family val="2"/>
      </rPr>
      <t>+G</t>
    </r>
    <r>
      <rPr>
        <vertAlign val="subscript"/>
        <sz val="10"/>
        <color theme="1"/>
        <rFont val="Arial"/>
        <family val="2"/>
      </rPr>
      <t>RNA</t>
    </r>
  </si>
  <si>
    <r>
      <t>Z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~</t>
    </r>
  </si>
  <si>
    <t>[N/mm/mm]</t>
  </si>
  <si>
    <r>
      <t>k</t>
    </r>
    <r>
      <rPr>
        <vertAlign val="subscript"/>
        <sz val="10"/>
        <color theme="1"/>
        <rFont val="Arial"/>
        <family val="2"/>
      </rPr>
      <t>seg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</si>
  <si>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k</t>
    </r>
  </si>
  <si>
    <r>
      <t>Z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</si>
  <si>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S,0</t>
    </r>
    <r>
      <rPr>
        <sz val="10"/>
        <color theme="1"/>
        <rFont val="Arial"/>
        <family val="2"/>
      </rPr>
      <t>=F</t>
    </r>
    <r>
      <rPr>
        <vertAlign val="subscript"/>
        <sz val="10"/>
        <color theme="1"/>
        <rFont val="Arial"/>
        <family val="2"/>
      </rPr>
      <t>S,2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</si>
  <si>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</si>
  <si>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gap,inclination</t>
    </r>
  </si>
  <si>
    <r>
      <t>F</t>
    </r>
    <r>
      <rPr>
        <vertAlign val="subscript"/>
        <sz val="10"/>
        <color theme="1"/>
        <rFont val="Arial"/>
        <family val="2"/>
      </rPr>
      <t>V,c</t>
    </r>
  </si>
  <si>
    <r>
      <t>I</t>
    </r>
    <r>
      <rPr>
        <vertAlign val="subscript"/>
        <sz val="10"/>
        <color theme="1"/>
        <rFont val="Arial"/>
        <family val="2"/>
      </rPr>
      <t>tg</t>
    </r>
  </si>
  <si>
    <t>[mm²]</t>
  </si>
  <si>
    <r>
      <t>A</t>
    </r>
    <r>
      <rPr>
        <vertAlign val="subscript"/>
        <sz val="10"/>
        <color theme="1"/>
        <rFont val="Arial"/>
        <family val="2"/>
      </rPr>
      <t>tg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</si>
  <si>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gap,c</t>
    </r>
  </si>
  <si>
    <r>
      <t>k</t>
    </r>
    <r>
      <rPr>
        <vertAlign val="subscript"/>
        <sz val="10"/>
        <color theme="1"/>
        <rFont val="Arial"/>
        <family val="2"/>
      </rPr>
      <t>fl</t>
    </r>
  </si>
  <si>
    <r>
      <t>I</t>
    </r>
    <r>
      <rPr>
        <vertAlign val="subscript"/>
        <sz val="10"/>
        <color theme="1"/>
        <rFont val="Arial"/>
        <family val="2"/>
      </rPr>
      <t>cf</t>
    </r>
  </si>
  <si>
    <r>
      <t>A</t>
    </r>
    <r>
      <rPr>
        <vertAlign val="subscript"/>
        <sz val="10"/>
        <color theme="1"/>
        <rFont val="Arial"/>
        <family val="2"/>
      </rPr>
      <t>cf</t>
    </r>
  </si>
  <si>
    <r>
      <t>k</t>
    </r>
    <r>
      <rPr>
        <vertAlign val="subscript"/>
        <sz val="10"/>
        <color theme="1"/>
        <rFont val="Arial"/>
        <family val="2"/>
      </rPr>
      <t>fac</t>
    </r>
  </si>
  <si>
    <t>Value used</t>
  </si>
  <si>
    <r>
      <t>k</t>
    </r>
    <r>
      <rPr>
        <vertAlign val="subscript"/>
        <sz val="10"/>
        <color theme="1"/>
        <rFont val="Arial"/>
        <family val="2"/>
      </rPr>
      <t>shell,ini</t>
    </r>
  </si>
  <si>
    <t>Simplified formula</t>
  </si>
  <si>
    <t>Interpolated value</t>
  </si>
  <si>
    <r>
      <t>k</t>
    </r>
    <r>
      <rPr>
        <vertAlign val="subscript"/>
        <sz val="10"/>
        <color theme="1"/>
        <rFont val="Arial"/>
        <family val="2"/>
      </rPr>
      <t>gap,tot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</si>
  <si>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Z</t>
    </r>
    <r>
      <rPr>
        <vertAlign val="subscript"/>
        <sz val="10"/>
        <color theme="1"/>
        <rFont val="Arial"/>
        <family val="2"/>
      </rPr>
      <t>gap</t>
    </r>
  </si>
  <si>
    <t>Summarized formula for bolt force curve</t>
  </si>
  <si>
    <r>
      <t>F</t>
    </r>
    <r>
      <rPr>
        <vertAlign val="subscript"/>
        <sz val="10"/>
        <color theme="1"/>
        <rFont val="Arial"/>
        <family val="2"/>
      </rPr>
      <t>S</t>
    </r>
    <r>
      <rPr>
        <sz val="10"/>
        <color theme="1"/>
        <rFont val="Arial"/>
        <family val="2"/>
      </rPr>
      <t>(Z)</t>
    </r>
  </si>
  <si>
    <r>
      <t>F</t>
    </r>
    <r>
      <rPr>
        <vertAlign val="subscript"/>
        <sz val="10"/>
        <color theme="1"/>
        <rFont val="Arial"/>
        <family val="2"/>
      </rPr>
      <t>U,A</t>
    </r>
  </si>
  <si>
    <r>
      <t>F</t>
    </r>
    <r>
      <rPr>
        <vertAlign val="subscript"/>
        <sz val="10"/>
        <color theme="1"/>
        <rFont val="Arial"/>
        <family val="2"/>
      </rPr>
      <t>U,B</t>
    </r>
  </si>
  <si>
    <t>Stress range formula</t>
  </si>
  <si>
    <t>Ds</t>
  </si>
  <si>
    <t>Gap shape formula</t>
  </si>
  <si>
    <t>k(l)</t>
  </si>
  <si>
    <t>Gap value used for calculation</t>
  </si>
  <si>
    <r>
      <t>k</t>
    </r>
    <r>
      <rPr>
        <vertAlign val="subscript"/>
        <sz val="10"/>
        <color theme="1"/>
        <rFont val="Arial"/>
        <family val="2"/>
      </rPr>
      <t>used</t>
    </r>
  </si>
  <si>
    <r>
      <t>k</t>
    </r>
    <r>
      <rPr>
        <vertAlign val="subscript"/>
        <sz val="10"/>
        <color theme="1"/>
        <rFont val="Arial"/>
        <family val="2"/>
      </rPr>
      <t>design</t>
    </r>
  </si>
  <si>
    <r>
      <t>p</t>
    </r>
    <r>
      <rPr>
        <vertAlign val="subscript"/>
        <sz val="10"/>
        <color theme="1"/>
        <rFont val="Arial"/>
        <family val="2"/>
      </rPr>
      <t>95</t>
    </r>
  </si>
  <si>
    <r>
      <rPr>
        <sz val="10"/>
        <color theme="1"/>
        <rFont val="Symbol"/>
        <family val="1"/>
        <charset val="2"/>
      </rPr>
      <t>m</t>
    </r>
    <r>
      <rPr>
        <vertAlign val="subscript"/>
        <sz val="10"/>
        <color theme="1"/>
        <rFont val="Arial"/>
        <family val="2"/>
      </rPr>
      <t>k</t>
    </r>
  </si>
  <si>
    <r>
      <rPr>
        <sz val="10"/>
        <color theme="1"/>
        <rFont val="Symbol"/>
        <family val="1"/>
        <charset val="2"/>
      </rPr>
      <t>s</t>
    </r>
    <r>
      <rPr>
        <vertAlign val="subscript"/>
        <sz val="10"/>
        <color theme="1"/>
        <rFont val="Arial"/>
        <family val="2"/>
      </rPr>
      <t>k</t>
    </r>
  </si>
  <si>
    <r>
      <t>u</t>
    </r>
    <r>
      <rPr>
        <vertAlign val="subscript"/>
        <sz val="10"/>
        <color theme="1"/>
        <rFont val="Arial"/>
        <family val="2"/>
      </rPr>
      <t>tol,360°</t>
    </r>
  </si>
  <si>
    <r>
      <t>u</t>
    </r>
    <r>
      <rPr>
        <vertAlign val="subscript"/>
        <sz val="10"/>
        <color theme="1"/>
        <rFont val="Arial"/>
        <family val="2"/>
      </rPr>
      <t>tol,30°</t>
    </r>
  </si>
  <si>
    <t>[m]</t>
  </si>
  <si>
    <r>
      <t>L</t>
    </r>
    <r>
      <rPr>
        <vertAlign val="subscript"/>
        <sz val="10"/>
        <color theme="1"/>
        <rFont val="Arial"/>
        <family val="2"/>
      </rPr>
      <t>30°</t>
    </r>
  </si>
  <si>
    <r>
      <t>COV</t>
    </r>
    <r>
      <rPr>
        <vertAlign val="subscript"/>
        <sz val="10"/>
        <color theme="1"/>
        <rFont val="Arial"/>
        <family val="2"/>
      </rPr>
      <t>k</t>
    </r>
  </si>
  <si>
    <r>
      <t>k</t>
    </r>
    <r>
      <rPr>
        <vertAlign val="subscript"/>
        <sz val="10"/>
        <color theme="1"/>
        <rFont val="Arial"/>
        <family val="2"/>
      </rPr>
      <t>mean</t>
    </r>
  </si>
  <si>
    <t>[mm/m]</t>
  </si>
  <si>
    <r>
      <t>u</t>
    </r>
    <r>
      <rPr>
        <vertAlign val="subscript"/>
        <sz val="10"/>
        <color theme="1"/>
        <rFont val="Arial"/>
        <family val="2"/>
      </rPr>
      <t>tol,1m</t>
    </r>
  </si>
  <si>
    <r>
      <t>L</t>
    </r>
    <r>
      <rPr>
        <vertAlign val="subscript"/>
        <sz val="10"/>
        <color theme="1"/>
        <rFont val="Arial"/>
        <family val="2"/>
      </rPr>
      <t>Gap</t>
    </r>
  </si>
  <si>
    <t>[deg]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</si>
  <si>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Gap</t>
    </r>
  </si>
  <si>
    <r>
      <t>F</t>
    </r>
    <r>
      <rPr>
        <vertAlign val="subscript"/>
        <sz val="10"/>
        <color theme="1"/>
        <rFont val="Arial"/>
        <family val="2"/>
      </rPr>
      <t>U,D</t>
    </r>
    <r>
      <rPr>
        <sz val="10"/>
        <color theme="1"/>
        <rFont val="Arial"/>
        <family val="2"/>
      </rPr>
      <t>/Z</t>
    </r>
    <r>
      <rPr>
        <vertAlign val="subscript"/>
        <sz val="10"/>
        <color theme="1"/>
        <rFont val="Arial"/>
        <family val="2"/>
      </rPr>
      <t>loss</t>
    </r>
  </si>
  <si>
    <r>
      <t>Z</t>
    </r>
    <r>
      <rPr>
        <vertAlign val="subscript"/>
        <sz val="10"/>
        <color theme="1"/>
        <rFont val="Arial"/>
        <family val="2"/>
      </rPr>
      <t>loss</t>
    </r>
  </si>
  <si>
    <t>[MNm]</t>
  </si>
  <si>
    <r>
      <t>M</t>
    </r>
    <r>
      <rPr>
        <vertAlign val="subscript"/>
        <sz val="10"/>
        <color theme="1"/>
        <rFont val="Arial"/>
        <family val="2"/>
      </rPr>
      <t>min,FLS</t>
    </r>
  </si>
  <si>
    <r>
      <t>M</t>
    </r>
    <r>
      <rPr>
        <vertAlign val="subscript"/>
        <sz val="10"/>
        <color theme="1"/>
        <rFont val="Arial"/>
        <family val="2"/>
      </rPr>
      <t>max,FLS</t>
    </r>
  </si>
  <si>
    <t>Note: S1 loads not included here, only FLS loads</t>
  </si>
  <si>
    <r>
      <t>M</t>
    </r>
    <r>
      <rPr>
        <vertAlign val="subscript"/>
        <sz val="10"/>
        <color theme="1"/>
        <rFont val="Arial"/>
        <family val="2"/>
      </rPr>
      <t>loss</t>
    </r>
  </si>
  <si>
    <r>
      <t>F</t>
    </r>
    <r>
      <rPr>
        <vertAlign val="subscript"/>
        <sz val="10"/>
        <color theme="1"/>
        <rFont val="Arial"/>
        <family val="2"/>
      </rPr>
      <t>S,loss</t>
    </r>
  </si>
  <si>
    <t>Including 50% reduction where re-tightening is assumed</t>
  </si>
  <si>
    <r>
      <t>f</t>
    </r>
    <r>
      <rPr>
        <vertAlign val="subscript"/>
        <sz val="10"/>
        <color theme="1"/>
        <rFont val="Arial"/>
        <family val="2"/>
      </rPr>
      <t>Z,tot</t>
    </r>
  </si>
  <si>
    <r>
      <t>DFT</t>
    </r>
    <r>
      <rPr>
        <vertAlign val="subscript"/>
        <sz val="10"/>
        <color theme="1"/>
        <rFont val="Arial"/>
        <family val="2"/>
      </rPr>
      <t>sbw</t>
    </r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</si>
  <si>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Z</t>
    </r>
  </si>
  <si>
    <t>p</t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</si>
  <si>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P</t>
    </r>
  </si>
  <si>
    <r>
      <rPr>
        <sz val="10"/>
        <color theme="1"/>
        <rFont val="Symbol"/>
        <family val="1"/>
        <charset val="2"/>
      </rPr>
      <t>d</t>
    </r>
    <r>
      <rPr>
        <vertAlign val="subscript"/>
        <sz val="10"/>
        <color theme="1"/>
        <rFont val="Arial"/>
        <family val="2"/>
      </rPr>
      <t>S</t>
    </r>
  </si>
  <si>
    <t>Limit value for HV bolts</t>
  </si>
  <si>
    <r>
      <t>F</t>
    </r>
    <r>
      <rPr>
        <vertAlign val="subscript"/>
        <sz val="10"/>
        <color theme="1"/>
        <rFont val="Arial"/>
        <family val="2"/>
      </rPr>
      <t>p,C</t>
    </r>
    <r>
      <rPr>
        <sz val="10"/>
        <color theme="1"/>
        <rFont val="Arial"/>
        <family val="2"/>
      </rPr>
      <t>'</t>
    </r>
  </si>
  <si>
    <t>Design preload averaged over 5 bolts</t>
  </si>
  <si>
    <r>
      <t>F</t>
    </r>
    <r>
      <rPr>
        <vertAlign val="subscript"/>
        <sz val="10"/>
        <color theme="1"/>
        <rFont val="Arial"/>
        <family val="2"/>
      </rPr>
      <t>p,mean</t>
    </r>
  </si>
  <si>
    <r>
      <t>COV</t>
    </r>
    <r>
      <rPr>
        <vertAlign val="subscript"/>
        <sz val="10"/>
        <color theme="1"/>
        <rFont val="Arial"/>
        <family val="2"/>
      </rPr>
      <t>p</t>
    </r>
  </si>
  <si>
    <r>
      <t>F</t>
    </r>
    <r>
      <rPr>
        <vertAlign val="subscript"/>
        <sz val="10"/>
        <color theme="1"/>
        <rFont val="Arial"/>
        <family val="2"/>
      </rPr>
      <t>p,inst.,mean</t>
    </r>
  </si>
  <si>
    <t>Design value of preload, simplified formula</t>
  </si>
  <si>
    <r>
      <t>A</t>
    </r>
    <r>
      <rPr>
        <vertAlign val="subscript"/>
        <sz val="10"/>
        <color theme="1"/>
        <rFont val="Arial"/>
        <family val="2"/>
      </rPr>
      <t>S</t>
    </r>
  </si>
  <si>
    <t>Nominal yield strength (0.2% strain limit) for 10.9 bolts</t>
  </si>
  <si>
    <t>[MPa]</t>
  </si>
  <si>
    <r>
      <t>f</t>
    </r>
    <r>
      <rPr>
        <vertAlign val="subscript"/>
        <sz val="10"/>
        <color theme="1"/>
        <rFont val="Arial"/>
        <family val="2"/>
      </rPr>
      <t>y,b</t>
    </r>
  </si>
  <si>
    <t>Simplified formula used, therefore not used directly (but reported here for info)</t>
  </si>
  <si>
    <r>
      <rPr>
        <sz val="10"/>
        <color theme="1"/>
        <rFont val="Symbol"/>
        <family val="1"/>
        <charset val="2"/>
      </rPr>
      <t>D</t>
    </r>
    <r>
      <rPr>
        <sz val="10"/>
        <color theme="1"/>
        <rFont val="Arial"/>
        <family val="2"/>
      </rPr>
      <t>F</t>
    </r>
    <r>
      <rPr>
        <vertAlign val="subscript"/>
        <sz val="10"/>
        <color theme="1"/>
        <rFont val="Arial"/>
        <family val="2"/>
      </rPr>
      <t>pl</t>
    </r>
  </si>
  <si>
    <t>Simplified formula used, therefore not evaluated</t>
  </si>
  <si>
    <t>Comment</t>
  </si>
  <si>
    <t>Unit</t>
  </si>
  <si>
    <t>Symbol</t>
  </si>
  <si>
    <t>Equation</t>
  </si>
  <si>
    <t>Collection of all (intermediate) values as calculated according to IEC 61400-6 AMD1:2024</t>
  </si>
  <si>
    <t>°</t>
  </si>
  <si>
    <t>SGRE Value</t>
  </si>
  <si>
    <t>KCI Value</t>
  </si>
  <si>
    <t>mm²</t>
  </si>
  <si>
    <r>
      <t>A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</si>
  <si>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t>Mismatch</t>
  </si>
  <si>
    <t>Bolt axial stiffness:</t>
  </si>
  <si>
    <t>kN/mm</t>
  </si>
  <si>
    <t>rad/(GN·m)</t>
  </si>
  <si>
    <t>mm/kN</t>
  </si>
  <si>
    <t>Clamped parts stiffness:</t>
  </si>
  <si>
    <t>SK</t>
  </si>
  <si>
    <t>Gew</t>
  </si>
  <si>
    <t>G</t>
  </si>
  <si>
    <t>M</t>
  </si>
  <si>
    <t>Tot</t>
  </si>
  <si>
    <r>
      <t>β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</si>
  <si>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r>
      <t>δ</t>
    </r>
    <r>
      <rPr>
        <vertAlign val="subscript"/>
        <sz val="10"/>
        <color theme="0" tint="-0.499984740745262"/>
        <rFont val="Consolas"/>
        <family val="3"/>
      </rPr>
      <t>i</t>
    </r>
    <r>
      <rPr>
        <sz val="10"/>
        <color theme="0" tint="-0.499984740745262"/>
        <rFont val="Consolas"/>
        <family val="3"/>
      </rPr>
      <t xml:space="preserve"> =</t>
    </r>
  </si>
  <si>
    <t>i =</t>
  </si>
  <si>
    <r>
      <t>C</t>
    </r>
    <r>
      <rPr>
        <vertAlign val="subscript"/>
        <sz val="10"/>
        <color rgb="FF000000"/>
        <rFont val="Consolas"/>
        <family val="3"/>
      </rPr>
      <t>S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</si>
  <si>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D</t>
    </r>
    <r>
      <rPr>
        <sz val="10"/>
        <color rgb="FF000000"/>
        <rFont val="Consolas"/>
        <family val="3"/>
      </rPr>
      <t xml:space="preserve"> =</t>
    </r>
  </si>
  <si>
    <r>
      <t>C</t>
    </r>
    <r>
      <rPr>
        <vertAlign val="subscript"/>
        <sz val="10"/>
        <color rgb="FF000000"/>
        <rFont val="Consolas"/>
        <family val="3"/>
      </rPr>
      <t>Ms</t>
    </r>
    <r>
      <rPr>
        <sz val="10"/>
        <color rgb="FF000000"/>
        <rFont val="Consolas"/>
        <family val="3"/>
      </rPr>
      <t xml:space="preserve"> =</t>
    </r>
  </si>
  <si>
    <t>Gap angle:</t>
  </si>
  <si>
    <r>
      <t>α</t>
    </r>
    <r>
      <rPr>
        <vertAlign val="subscript"/>
        <sz val="10"/>
        <color rgb="FF000000"/>
        <rFont val="Consolas"/>
        <family val="3"/>
      </rPr>
      <t>Gap</t>
    </r>
    <r>
      <rPr>
        <sz val="10"/>
        <color rgb="FF000000"/>
        <rFont val="Consolas"/>
        <family val="3"/>
      </rPr>
      <t xml:space="preserve"> =</t>
    </r>
  </si>
  <si>
    <t>Miscellaneous</t>
  </si>
  <si>
    <t>Gap Stiffness</t>
  </si>
  <si>
    <t>Initial shell stiffness factor:</t>
  </si>
  <si>
    <r>
      <t>k</t>
    </r>
    <r>
      <rPr>
        <vertAlign val="subscript"/>
        <sz val="10"/>
        <color rgb="FF000000"/>
        <rFont val="Consolas"/>
        <family val="3"/>
      </rPr>
      <t>fac</t>
    </r>
    <r>
      <rPr>
        <sz val="10"/>
        <color rgb="FF000000"/>
        <rFont val="Consolas"/>
        <family val="3"/>
      </rPr>
      <t xml:space="preserve"> =</t>
    </r>
  </si>
  <si>
    <t>Initial shell stiffness:</t>
  </si>
  <si>
    <r>
      <t>k</t>
    </r>
    <r>
      <rPr>
        <vertAlign val="subscript"/>
        <sz val="10"/>
        <color rgb="FF000000"/>
        <rFont val="Consolas"/>
        <family val="3"/>
      </rPr>
      <t>shell,ini</t>
    </r>
    <r>
      <rPr>
        <sz val="10"/>
        <color rgb="FF000000"/>
        <rFont val="Consolas"/>
        <family val="3"/>
      </rPr>
      <t xml:space="preserve"> =</t>
    </r>
  </si>
  <si>
    <t>Flange stiffness:</t>
  </si>
  <si>
    <r>
      <t>k</t>
    </r>
    <r>
      <rPr>
        <vertAlign val="subscript"/>
        <sz val="10"/>
        <color rgb="FF000000"/>
        <rFont val="Consolas"/>
        <family val="3"/>
      </rPr>
      <t>fl</t>
    </r>
    <r>
      <rPr>
        <sz val="10"/>
        <color rgb="FF000000"/>
        <rFont val="Consolas"/>
        <family val="3"/>
      </rPr>
      <t xml:space="preserve"> =</t>
    </r>
  </si>
  <si>
    <t>Segment stiffness:</t>
  </si>
  <si>
    <r>
      <t>k</t>
    </r>
    <r>
      <rPr>
        <vertAlign val="subscript"/>
        <sz val="10"/>
        <color rgb="FF000000"/>
        <rFont val="Consolas"/>
        <family val="3"/>
      </rPr>
      <t>seg</t>
    </r>
    <r>
      <rPr>
        <sz val="10"/>
        <color rgb="FF000000"/>
        <rFont val="Consolas"/>
        <family val="3"/>
      </rPr>
      <t xml:space="preserve"> =</t>
    </r>
  </si>
  <si>
    <t>Stiffness correction factor</t>
  </si>
  <si>
    <t>Displacement in the ultimate prying state:</t>
  </si>
  <si>
    <t>u =</t>
  </si>
  <si>
    <r>
      <t>Determination of ULS point P</t>
    </r>
    <r>
      <rPr>
        <b/>
        <i/>
        <vertAlign val="subscript"/>
        <sz val="10"/>
        <color rgb="FF0095D3"/>
        <rFont val="Arial"/>
        <family val="2"/>
      </rPr>
      <t>2</t>
    </r>
  </si>
  <si>
    <t>Model Internal Parameters</t>
  </si>
  <si>
    <r>
      <t>Determination of small displacements point P</t>
    </r>
    <r>
      <rPr>
        <b/>
        <i/>
        <vertAlign val="subscript"/>
        <sz val="10"/>
        <color rgb="FF0095D3"/>
        <rFont val="Arial"/>
        <family val="2"/>
      </rPr>
      <t>3</t>
    </r>
  </si>
  <si>
    <t>Bolt</t>
  </si>
  <si>
    <t>Gap height probability distribution</t>
  </si>
  <si>
    <t>Mean gap height:</t>
  </si>
  <si>
    <r>
      <t>k</t>
    </r>
    <r>
      <rPr>
        <vertAlign val="subscript"/>
        <sz val="10"/>
        <color rgb="FF000000"/>
        <rFont val="Consolas"/>
        <family val="3"/>
      </rPr>
      <t>mean</t>
    </r>
    <r>
      <rPr>
        <sz val="10"/>
        <color rgb="FF000000"/>
        <rFont val="Consolas"/>
        <family val="3"/>
      </rPr>
      <t xml:space="preserve"> =</t>
    </r>
  </si>
  <si>
    <t>Coefficient of variation:</t>
  </si>
  <si>
    <r>
      <t>COV</t>
    </r>
    <r>
      <rPr>
        <vertAlign val="subscript"/>
        <sz val="10"/>
        <color rgb="FF000000"/>
        <rFont val="Consolas"/>
        <family val="3"/>
      </rPr>
      <t>k</t>
    </r>
    <r>
      <rPr>
        <sz val="10"/>
        <color rgb="FF000000"/>
        <rFont val="Consolas"/>
        <family val="3"/>
      </rPr>
      <t xml:space="preserve"> =</t>
    </r>
  </si>
  <si>
    <t>Local flatness tolerance of the flange:</t>
  </si>
  <si>
    <r>
      <t>u</t>
    </r>
    <r>
      <rPr>
        <vertAlign val="subscript"/>
        <sz val="10"/>
        <color rgb="FF000000"/>
        <rFont val="Consolas"/>
        <family val="3"/>
      </rPr>
      <t>tol,1m</t>
    </r>
    <r>
      <rPr>
        <sz val="10"/>
        <color rgb="FF000000"/>
        <rFont val="Consolas"/>
        <family val="3"/>
      </rPr>
      <t xml:space="preserve"> =</t>
    </r>
  </si>
  <si>
    <t>mm/m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</si>
  <si>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S,T,high(Z)</t>
    </r>
  </si>
  <si>
    <t>Intermediate values as function of Z</t>
  </si>
  <si>
    <r>
      <rPr>
        <sz val="10"/>
        <color theme="1"/>
        <rFont val="Symbol"/>
        <family val="1"/>
        <charset val="2"/>
      </rPr>
      <t>j</t>
    </r>
    <r>
      <rPr>
        <vertAlign val="subscript"/>
        <sz val="10"/>
        <color theme="1"/>
        <rFont val="Arial"/>
        <family val="2"/>
      </rPr>
      <t>S,T,low(Z)</t>
    </r>
  </si>
  <si>
    <t>Bending moment for T-Flange as a function of external force Z</t>
  </si>
  <si>
    <t>[1/Nmm]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</si>
  <si>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Arial"/>
        <family val="2"/>
      </rPr>
      <t>S</t>
    </r>
  </si>
  <si>
    <t>Bending resilience of bolt assembly</t>
  </si>
  <si>
    <t>Bending moment L-Flange as a function of external force Z</t>
  </si>
  <si>
    <t>c</t>
  </si>
  <si>
    <r>
      <t>[mm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]</t>
    </r>
  </si>
  <si>
    <r>
      <t>[</t>
    </r>
    <r>
      <rPr>
        <sz val="10"/>
        <color theme="1"/>
        <rFont val="Symbol"/>
        <family val="1"/>
        <charset val="2"/>
      </rPr>
      <t>m</t>
    </r>
    <r>
      <rPr>
        <sz val="10"/>
        <color theme="1"/>
        <rFont val="Arial"/>
        <family val="2"/>
      </rPr>
      <t>m]</t>
    </r>
  </si>
  <si>
    <t>[m/N]</t>
  </si>
  <si>
    <r>
      <t>F</t>
    </r>
    <r>
      <rPr>
        <i/>
        <vertAlign val="subscript"/>
        <sz val="10"/>
        <color theme="1"/>
        <rFont val="Arial"/>
        <family val="2"/>
      </rPr>
      <t>p,C</t>
    </r>
    <r>
      <rPr>
        <i/>
        <sz val="10"/>
        <color theme="1"/>
        <rFont val="Arial"/>
        <family val="2"/>
      </rPr>
      <t>'</t>
    </r>
  </si>
  <si>
    <t>120°</t>
  </si>
  <si>
    <t>90°</t>
  </si>
  <si>
    <t>60°</t>
  </si>
  <si>
    <t>30°</t>
  </si>
  <si>
    <t>Geometry:</t>
  </si>
  <si>
    <t>Design cases</t>
  </si>
  <si>
    <t>Bolt stress area:</t>
  </si>
  <si>
    <t>Flange cross-section area in circumferential direction:</t>
  </si>
  <si>
    <r>
      <t>A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</si>
  <si>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t>Flange moment of inertia in circumferential direction:</t>
  </si>
  <si>
    <r>
      <t>I</t>
    </r>
    <r>
      <rPr>
        <vertAlign val="subscript"/>
        <sz val="10"/>
        <color rgb="FF000000"/>
        <rFont val="Consolas"/>
        <family val="3"/>
      </rPr>
      <t>cf</t>
    </r>
    <r>
      <rPr>
        <sz val="10"/>
        <color rgb="FF000000"/>
        <rFont val="Consolas"/>
        <family val="3"/>
      </rPr>
      <t xml:space="preserve"> =</t>
    </r>
  </si>
  <si>
    <r>
      <t>mm</t>
    </r>
    <r>
      <rPr>
        <vertAlign val="superscript"/>
        <sz val="10"/>
        <color rgb="FF000000"/>
        <rFont val="Consolas"/>
        <family val="3"/>
      </rPr>
      <t>4</t>
    </r>
  </si>
  <si>
    <t>Compare Gap Angle</t>
  </si>
  <si>
    <t>Shell outer radius of curvature:</t>
  </si>
  <si>
    <t>a* =</t>
  </si>
  <si>
    <t>Empirical prying distance:</t>
  </si>
  <si>
    <t>Shell second moment of area:</t>
  </si>
  <si>
    <r>
      <t>I</t>
    </r>
    <r>
      <rPr>
        <vertAlign val="subscript"/>
        <sz val="10"/>
        <color rgb="FF000000"/>
        <rFont val="Consolas"/>
        <family val="3"/>
      </rPr>
      <t>tg</t>
    </r>
    <r>
      <rPr>
        <sz val="10"/>
        <color rgb="FF000000"/>
        <rFont val="Consolas"/>
        <family val="3"/>
      </rPr>
      <t xml:space="preserve"> =</t>
    </r>
  </si>
  <si>
    <t>Central angle of the flange segment:</t>
  </si>
  <si>
    <t>α =</t>
  </si>
  <si>
    <t>X1 =</t>
  </si>
  <si>
    <t>c2 =</t>
  </si>
  <si>
    <t>c1 =</t>
  </si>
  <si>
    <t>c0 =</t>
  </si>
  <si>
    <t>Ms,min =</t>
  </si>
  <si>
    <t>(valid in case T-Flange is calculated)</t>
  </si>
  <si>
    <t>(valid in case L-Flange is calculated)</t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</si>
  <si>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Symbol"/>
        <family val="1"/>
        <charset val="2"/>
      </rPr>
      <t>0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</si>
  <si>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1</t>
    </r>
  </si>
  <si>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</si>
  <si>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2</t>
    </r>
  </si>
  <si>
    <r>
      <t>D</t>
    </r>
    <r>
      <rPr>
        <vertAlign val="subscript"/>
        <sz val="10"/>
        <color theme="1"/>
        <rFont val="Arial"/>
        <family val="2"/>
      </rPr>
      <t>1</t>
    </r>
  </si>
  <si>
    <r>
      <t>D</t>
    </r>
    <r>
      <rPr>
        <vertAlign val="subscript"/>
        <sz val="10"/>
        <color theme="1"/>
        <rFont val="Arial"/>
        <family val="2"/>
      </rPr>
      <t>0</t>
    </r>
  </si>
  <si>
    <r>
      <t>F</t>
    </r>
    <r>
      <rPr>
        <vertAlign val="subscript"/>
        <sz val="10"/>
        <color theme="1"/>
        <rFont val="Arial"/>
        <family val="2"/>
      </rPr>
      <t>S,3</t>
    </r>
  </si>
  <si>
    <r>
      <t>Z</t>
    </r>
    <r>
      <rPr>
        <vertAlign val="subscript"/>
        <sz val="10"/>
        <color theme="1"/>
        <rFont val="Arial"/>
        <family val="2"/>
      </rPr>
      <t>3</t>
    </r>
  </si>
  <si>
    <r>
      <t>F</t>
    </r>
    <r>
      <rPr>
        <vertAlign val="subscript"/>
        <sz val="10"/>
        <color theme="1"/>
        <rFont val="Arial"/>
        <family val="2"/>
      </rPr>
      <t>S,2</t>
    </r>
  </si>
  <si>
    <r>
      <t>Z</t>
    </r>
    <r>
      <rPr>
        <vertAlign val="subscript"/>
        <sz val="10"/>
        <color theme="1"/>
        <rFont val="Arial"/>
        <family val="2"/>
      </rPr>
      <t>2</t>
    </r>
  </si>
  <si>
    <r>
      <t>F</t>
    </r>
    <r>
      <rPr>
        <vertAlign val="subscript"/>
        <sz val="10"/>
        <color theme="1"/>
        <rFont val="Arial"/>
        <family val="2"/>
      </rPr>
      <t>S,1</t>
    </r>
  </si>
  <si>
    <r>
      <t>Z</t>
    </r>
    <r>
      <rPr>
        <vertAlign val="subscript"/>
        <sz val="10"/>
        <color theme="1"/>
        <rFont val="Arial"/>
        <family val="2"/>
      </rPr>
      <t>1</t>
    </r>
  </si>
  <si>
    <t>Gap length measured on outside diameter</t>
  </si>
  <si>
    <t>Fs_coeff.tens</t>
  </si>
  <si>
    <t>Point 1: flange segment at rest</t>
  </si>
  <si>
    <t>Segment force without external load:</t>
  </si>
  <si>
    <r>
      <t>Tensile zone (Z &gt; Z</t>
    </r>
    <r>
      <rPr>
        <vertAlign val="subscript"/>
        <sz val="10"/>
        <color rgb="FF000000"/>
        <rFont val="Arial"/>
        <family val="2"/>
      </rPr>
      <t>1</t>
    </r>
    <r>
      <rPr>
        <sz val="10"/>
        <color rgb="FF000000"/>
        <rFont val="Arial"/>
        <family val="2"/>
      </rPr>
      <t>):</t>
    </r>
  </si>
  <si>
    <r>
      <t>Flange Segment Analytical Model for 30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</si>
  <si>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t>E</t>
  </si>
  <si>
    <r>
      <t>Flange Segment Analytical Model for 60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ans shape factor 1.2</t>
    </r>
  </si>
  <si>
    <t>F</t>
  </si>
  <si>
    <r>
      <t>Flange Segment Analytical Model for 90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</si>
  <si>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r>
      <t>Flange Segment Analytical Model for 120</t>
    </r>
    <r>
      <rPr>
        <b/>
        <sz val="14"/>
        <color rgb="FF0095D3"/>
        <rFont val="Aptos Narrow"/>
        <family val="2"/>
      </rPr>
      <t>°</t>
    </r>
    <r>
      <rPr>
        <b/>
        <sz val="14"/>
        <color rgb="FF0095D3"/>
        <rFont val="Arial"/>
        <family val="2"/>
      </rPr>
      <t xml:space="preserve"> gap size and shape factor 1.2</t>
    </r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</si>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</sst>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0.0000"/>
    <numFmt numFmtId="166" formatCode="0.000"/>
    <numFmt numFmtId="167" formatCode="\(0\)"/>
    <numFmt numFmtId="168" formatCode="0.0%"/>
    <numFmt numFmtId="169" formatCode="0.0E+00"/>
    <numFmt numFmtId="170" formatCode="0.000E+00"/>
    <numFmt numFmtId="171" formatCode="0.0000000"/>
    <numFmt numFmtId="172" formatCode="0.000000"/>
    <numFmt numFmtId="173" formatCode="0.00000000000000000000"/>
  </numFmts>
  <fonts count="5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 tint="-0.499984740745262"/>
      <name val="Consolas"/>
      <family val="3"/>
    </font>
    <font>
      <sz val="10"/>
      <color theme="1"/>
      <name val="Consolas"/>
      <family val="3"/>
    </font>
    <font>
      <sz val="10"/>
      <color rgb="FF000000"/>
      <name val="Consolas"/>
      <family val="3"/>
    </font>
    <font>
      <b/>
      <sz val="10"/>
      <color rgb="FF000000"/>
      <name val="Consolas"/>
      <family val="3"/>
    </font>
    <font>
      <vertAlign val="subscript"/>
      <sz val="10"/>
      <color rgb="FF000000"/>
      <name val="Consolas"/>
      <family val="3"/>
    </font>
    <font>
      <sz val="10"/>
      <color rgb="FF000000"/>
      <name val="Arial"/>
      <family val="2"/>
    </font>
    <font>
      <sz val="10"/>
      <color rgb="FF0095D3"/>
      <name val="Arial"/>
      <family val="2"/>
    </font>
    <font>
      <b/>
      <i/>
      <sz val="10"/>
      <color rgb="FF0095D3"/>
      <name val="Arial"/>
      <family val="2"/>
    </font>
    <font>
      <b/>
      <sz val="12"/>
      <color rgb="FFFF0000"/>
      <name val="Consolas"/>
      <family val="3"/>
    </font>
    <font>
      <b/>
      <sz val="12"/>
      <color rgb="FF0095D3"/>
      <name val="Arial"/>
      <family val="2"/>
    </font>
    <font>
      <i/>
      <sz val="10"/>
      <color rgb="FF808080"/>
      <name val="Arial"/>
      <family val="2"/>
    </font>
    <font>
      <i/>
      <sz val="10"/>
      <color theme="1"/>
      <name val="Arial"/>
      <family val="2"/>
    </font>
    <font>
      <sz val="14"/>
      <color theme="0" tint="-0.499984740745262"/>
      <name val="Consolas"/>
      <family val="3"/>
    </font>
    <font>
      <b/>
      <sz val="14"/>
      <color rgb="FF0095D3"/>
      <name val="Arial"/>
      <family val="2"/>
    </font>
    <font>
      <b/>
      <sz val="10"/>
      <color rgb="FF0095D3"/>
      <name val="Consolas"/>
      <family val="3"/>
    </font>
    <font>
      <sz val="10"/>
      <color rgb="FF0095D3"/>
      <name val="Consolas"/>
      <family val="3"/>
    </font>
    <font>
      <b/>
      <sz val="12"/>
      <color rgb="FF0095D3"/>
      <name val="Consolas"/>
      <family val="3"/>
    </font>
    <font>
      <sz val="8"/>
      <color theme="0" tint="-0.499984740745262"/>
      <name val="Consolas"/>
      <family val="3"/>
    </font>
    <font>
      <b/>
      <sz val="8"/>
      <color rgb="FF0095D3"/>
      <name val="Consolas"/>
      <family val="3"/>
    </font>
    <font>
      <sz val="8"/>
      <color rgb="FF0095D3"/>
      <name val="Consolas"/>
      <family val="3"/>
    </font>
    <font>
      <b/>
      <sz val="8"/>
      <color rgb="FF808080"/>
      <name val="Consolas"/>
      <family val="3"/>
    </font>
    <font>
      <b/>
      <i/>
      <sz val="8"/>
      <color rgb="FF808080"/>
      <name val="Consolas"/>
      <family val="3"/>
    </font>
    <font>
      <sz val="8"/>
      <color rgb="FF808080"/>
      <name val="Consolas"/>
      <family val="3"/>
    </font>
    <font>
      <b/>
      <sz val="14"/>
      <color rgb="FF0095D3"/>
      <name val="Aptos Narrow"/>
      <family val="2"/>
    </font>
    <font>
      <b/>
      <vertAlign val="subscript"/>
      <sz val="12"/>
      <color rgb="FF0095D3"/>
      <name val="Arial"/>
      <family val="2"/>
    </font>
    <font>
      <b/>
      <sz val="10"/>
      <color rgb="FFFFFFFF"/>
      <name val="Arial"/>
      <family val="2"/>
    </font>
    <font>
      <vertAlign val="subscript"/>
      <sz val="10"/>
      <color rgb="FF000000"/>
      <name val="Arial"/>
      <family val="2"/>
    </font>
    <font>
      <b/>
      <vertAlign val="subscript"/>
      <sz val="10"/>
      <color rgb="FFFFFFFF"/>
      <name val="Arial"/>
      <family val="2"/>
    </font>
    <font>
      <sz val="10"/>
      <color rgb="FF000000"/>
      <name val="Aptos Narrow"/>
      <family val="2"/>
    </font>
    <font>
      <sz val="10"/>
      <color rgb="FF000000"/>
      <name val="Consolas"/>
      <family val="2"/>
    </font>
    <font>
      <vertAlign val="subscript"/>
      <sz val="10"/>
      <color rgb="FF000000"/>
      <name val="Aptos Narrow"/>
      <family val="2"/>
    </font>
    <font>
      <b/>
      <sz val="10"/>
      <color rgb="FF000000"/>
      <name val="Arial"/>
      <family val="2"/>
    </font>
    <font>
      <sz val="10"/>
      <color rgb="FF808080"/>
      <name val="Consolas"/>
      <family val="3"/>
    </font>
    <font>
      <b/>
      <sz val="10"/>
      <color rgb="FF808080"/>
      <name val="Arial"/>
      <family val="2"/>
    </font>
    <font>
      <sz val="10"/>
      <color rgb="FF808080"/>
      <name val="Arial"/>
      <family val="2"/>
    </font>
    <font>
      <b/>
      <sz val="10"/>
      <color rgb="FF808080"/>
      <name val="Consolas"/>
      <family val="3"/>
    </font>
    <font>
      <sz val="10"/>
      <color theme="1"/>
      <name val="Arial"/>
      <family val="2"/>
    </font>
    <font>
      <sz val="10"/>
      <color theme="1"/>
      <name val="Arial"/>
      <family val="1"/>
      <charset val="2"/>
    </font>
    <font>
      <vertAlign val="sub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b/>
      <sz val="10"/>
      <color theme="1"/>
      <name val="Arial"/>
      <family val="2"/>
    </font>
    <font>
      <vertAlign val="subscript"/>
      <sz val="10"/>
      <color theme="0" tint="-0.499984740745262"/>
      <name val="Consolas"/>
      <family val="3"/>
    </font>
    <font>
      <b/>
      <i/>
      <vertAlign val="subscript"/>
      <sz val="10"/>
      <color rgb="FF0095D3"/>
      <name val="Arial"/>
      <family val="2"/>
    </font>
    <font>
      <vertAlign val="superscript"/>
      <sz val="10"/>
      <color theme="1"/>
      <name val="Arial"/>
      <family val="2"/>
    </font>
    <font>
      <i/>
      <vertAlign val="subscript"/>
      <sz val="10"/>
      <color theme="1"/>
      <name val="Arial"/>
      <family val="2"/>
    </font>
    <font>
      <vertAlign val="superscript"/>
      <sz val="10"/>
      <color rgb="FF000000"/>
      <name val="Consolas"/>
      <family val="3"/>
    </font>
    <font>
      <b/>
      <sz val="10"/>
      <color theme="1"/>
      <name val="Arial Narrow"/>
      <family val="2"/>
    </font>
    <font>
      <b/>
      <sz val="14"/>
      <color rgb="FF000000"/>
      <name val="Consolas"/>
      <family val="3"/>
    </font>
    <font>
      <sz val="9"/>
      <color rgb="FF808080"/>
      <name val="Consolas"/>
      <family val="3"/>
    </font>
    <font>
      <vertAlign val="subscript"/>
      <sz val="10"/>
      <color theme="1"/>
      <name val="Symbol"/>
      <family val="1"/>
      <charset val="2"/>
    </font>
    <font>
      <sz val="10"/>
      <color rgb="FF00B050"/>
      <name val="Arial"/>
      <family val="2"/>
    </font>
    <font>
      <sz val="10"/>
      <color rgb="FF00B050"/>
      <name val="Arial"/>
      <family val="1"/>
      <charset val="2"/>
    </font>
    <font>
      <i/>
      <sz val="10"/>
      <color rgb="FF00B050"/>
      <name val="Arial"/>
      <family val="2"/>
    </font>
    <font>
      <sz val="10"/>
      <color rgb="FF0070C0"/>
      <name val="Arial"/>
      <family val="1"/>
      <charset val="2"/>
    </font>
    <font>
      <sz val="10"/>
      <color rgb="FF0070C0"/>
      <name val="Symbol"/>
      <family val="1"/>
      <charset val="2"/>
    </font>
    <font>
      <sz val="10"/>
      <color rgb="FF0070C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E1F2"/>
        <bgColor indexed="64"/>
      </patternFill>
    </fill>
    <fill>
      <patternFill patternType="lightUp">
        <bgColor theme="9" tint="0.59999389629810485"/>
      </patternFill>
    </fill>
  </fills>
  <borders count="33">
    <border>
      <left/>
      <right/>
      <top/>
      <bottom/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/>
      <top/>
      <bottom style="thin">
        <color rgb="FFA6A6A6"/>
      </bottom>
      <diagonal/>
    </border>
    <border>
      <left/>
      <right/>
      <top/>
      <bottom style="thin">
        <color rgb="FF0095D3"/>
      </bottom>
      <diagonal/>
    </border>
    <border>
      <left/>
      <right/>
      <top/>
      <bottom style="medium">
        <color rgb="FF0095D3"/>
      </bottom>
      <diagonal/>
    </border>
    <border>
      <left/>
      <right/>
      <top style="thin">
        <color rgb="FFA6A6A6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rgb="FFA6A6A6"/>
      </right>
      <top/>
      <bottom/>
      <diagonal/>
    </border>
    <border>
      <left style="thin">
        <color rgb="FFA6A6A6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rgb="FFA6A6A6"/>
      </right>
      <top/>
      <bottom style="thin">
        <color rgb="FFA6A6A6"/>
      </bottom>
      <diagonal/>
    </border>
    <border>
      <left style="thin">
        <color rgb="FFA6A6A6"/>
      </left>
      <right/>
      <top/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/>
      <diagonal/>
    </border>
    <border>
      <left style="thin">
        <color rgb="FFA6A6A6"/>
      </left>
      <right/>
      <top style="thin">
        <color rgb="FFA6A6A6"/>
      </top>
      <bottom/>
      <diagonal/>
    </border>
    <border>
      <left/>
      <right/>
      <top/>
      <bottom style="thick">
        <color rgb="FF0095D3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rgb="FF0095D3"/>
      </top>
      <bottom style="thin">
        <color rgb="FF0095D3"/>
      </bottom>
      <diagonal/>
    </border>
    <border>
      <left style="thin">
        <color rgb="FF0095D3"/>
      </left>
      <right/>
      <top style="thin">
        <color rgb="FF0095D3"/>
      </top>
      <bottom style="thin">
        <color rgb="FF0095D3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theme="0" tint="-0.34998626667073579"/>
      </left>
      <right/>
      <top/>
      <bottom style="thin">
        <color rgb="FFA6A6A6"/>
      </bottom>
      <diagonal/>
    </border>
    <border>
      <left/>
      <right style="thin">
        <color theme="0" tint="-0.34998626667073579"/>
      </right>
      <top/>
      <bottom style="thin">
        <color rgb="FFA6A6A6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 style="thin">
        <color rgb="FF0095D3"/>
      </bottom>
      <diagonal/>
    </border>
    <border>
      <left style="thin">
        <color rgb="FF0095D3"/>
      </left>
      <right style="thin">
        <color rgb="FF0095D3"/>
      </right>
      <top style="thin">
        <color rgb="FF0095D3"/>
      </top>
      <bottom/>
      <diagonal/>
    </border>
    <border>
      <left style="thin">
        <color rgb="FF0095D3"/>
      </left>
      <right style="thin">
        <color rgb="FF0095D3"/>
      </right>
      <top/>
      <bottom style="thin">
        <color rgb="FF0095D3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9" fontId="39" fillId="0" borderId="0" applyFont="0" applyFill="0" applyBorder="0" applyAlignment="0" applyProtection="0"/>
  </cellStyleXfs>
  <cellXfs count="175">
    <xf numFmtId="0" fontId="0" fillId="0" borderId="0" xfId="0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3" borderId="1" xfId="1" applyFont="1" applyFill="1" applyBorder="1" applyAlignment="1">
      <alignment horizontal="left" vertical="center"/>
    </xf>
    <xf numFmtId="2" fontId="6" fillId="3" borderId="1" xfId="1" applyNumberFormat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right" vertical="center"/>
    </xf>
    <xf numFmtId="0" fontId="8" fillId="3" borderId="1" xfId="1" applyFont="1" applyFill="1" applyBorder="1" applyAlignment="1">
      <alignment horizontal="left" vertical="center"/>
    </xf>
    <xf numFmtId="0" fontId="9" fillId="3" borderId="0" xfId="1" applyFont="1" applyFill="1" applyAlignment="1">
      <alignment horizontal="right" vertical="center"/>
    </xf>
    <xf numFmtId="0" fontId="5" fillId="3" borderId="2" xfId="1" applyFont="1" applyFill="1" applyBorder="1" applyAlignment="1">
      <alignment horizontal="right" vertical="center"/>
    </xf>
    <xf numFmtId="0" fontId="8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/>
    </xf>
    <xf numFmtId="2" fontId="11" fillId="3" borderId="4" xfId="1" applyNumberFormat="1" applyFont="1" applyFill="1" applyBorder="1" applyAlignment="1">
      <alignment horizontal="center"/>
    </xf>
    <xf numFmtId="0" fontId="12" fillId="3" borderId="4" xfId="1" applyFont="1" applyFill="1" applyBorder="1" applyAlignment="1">
      <alignment horizontal="left"/>
    </xf>
    <xf numFmtId="0" fontId="5" fillId="3" borderId="5" xfId="1" applyFont="1" applyFill="1" applyBorder="1" applyAlignment="1">
      <alignment horizontal="left" vertical="center"/>
    </xf>
    <xf numFmtId="0" fontId="5" fillId="3" borderId="5" xfId="1" applyFont="1" applyFill="1" applyBorder="1" applyAlignment="1">
      <alignment horizontal="right" vertical="center"/>
    </xf>
    <xf numFmtId="0" fontId="8" fillId="3" borderId="5" xfId="1" applyFont="1" applyFill="1" applyBorder="1" applyAlignment="1">
      <alignment horizontal="left" vertical="center"/>
    </xf>
    <xf numFmtId="0" fontId="3" fillId="2" borderId="0" xfId="1" applyFont="1" applyFill="1" applyAlignment="1">
      <alignment vertical="center" wrapText="1"/>
    </xf>
    <xf numFmtId="0" fontId="13" fillId="4" borderId="0" xfId="1" applyFont="1" applyFill="1" applyAlignment="1">
      <alignment horizontal="left" vertical="top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3" fillId="4" borderId="0" xfId="1" applyFont="1" applyFill="1" applyAlignment="1">
      <alignment vertical="top" wrapText="1"/>
    </xf>
    <xf numFmtId="0" fontId="14" fillId="0" borderId="11" xfId="1" applyFont="1" applyBorder="1" applyAlignment="1">
      <alignment vertical="center" wrapText="1"/>
    </xf>
    <xf numFmtId="0" fontId="14" fillId="0" borderId="12" xfId="1" applyFont="1" applyBorder="1" applyAlignment="1">
      <alignment vertical="center" wrapText="1"/>
    </xf>
    <xf numFmtId="0" fontId="14" fillId="0" borderId="13" xfId="1" applyFont="1" applyBorder="1" applyAlignment="1">
      <alignment vertical="center" wrapText="1"/>
    </xf>
    <xf numFmtId="0" fontId="4" fillId="0" borderId="9" xfId="1" applyFont="1" applyBorder="1" applyAlignment="1">
      <alignment vertical="center"/>
    </xf>
    <xf numFmtId="0" fontId="4" fillId="0" borderId="10" xfId="1" applyFont="1" applyBorder="1" applyAlignment="1">
      <alignment vertical="center"/>
    </xf>
    <xf numFmtId="0" fontId="4" fillId="0" borderId="16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17" xfId="1" applyFont="1" applyBorder="1" applyAlignment="1">
      <alignment vertical="center"/>
    </xf>
    <xf numFmtId="0" fontId="15" fillId="2" borderId="0" xfId="1" applyFont="1" applyFill="1"/>
    <xf numFmtId="0" fontId="13" fillId="0" borderId="0" xfId="1" applyFont="1" applyAlignment="1">
      <alignment vertical="top" wrapText="1"/>
    </xf>
    <xf numFmtId="2" fontId="16" fillId="3" borderId="18" xfId="1" applyNumberFormat="1" applyFont="1" applyFill="1" applyBorder="1" applyAlignment="1">
      <alignment horizontal="left"/>
    </xf>
    <xf numFmtId="0" fontId="16" fillId="3" borderId="18" xfId="1" applyFont="1" applyFill="1" applyBorder="1" applyAlignment="1">
      <alignment horizontal="left"/>
    </xf>
    <xf numFmtId="0" fontId="17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right" vertical="center"/>
    </xf>
    <xf numFmtId="0" fontId="19" fillId="2" borderId="0" xfId="1" applyFont="1" applyFill="1" applyAlignment="1">
      <alignment vertical="center"/>
    </xf>
    <xf numFmtId="0" fontId="20" fillId="2" borderId="0" xfId="1" applyFont="1" applyFill="1" applyAlignment="1">
      <alignment horizontal="center" vertical="center"/>
    </xf>
    <xf numFmtId="0" fontId="21" fillId="2" borderId="19" xfId="1" applyFont="1" applyFill="1" applyBorder="1" applyAlignment="1">
      <alignment horizontal="center" vertical="center"/>
    </xf>
    <xf numFmtId="0" fontId="22" fillId="2" borderId="19" xfId="1" applyFont="1" applyFill="1" applyBorder="1" applyAlignment="1">
      <alignment horizontal="center" vertical="center"/>
    </xf>
    <xf numFmtId="14" fontId="22" fillId="2" borderId="19" xfId="1" applyNumberFormat="1" applyFont="1" applyFill="1" applyBorder="1" applyAlignment="1">
      <alignment horizontal="center" vertical="center"/>
    </xf>
    <xf numFmtId="49" fontId="21" fillId="2" borderId="19" xfId="1" applyNumberFormat="1" applyFont="1" applyFill="1" applyBorder="1" applyAlignment="1">
      <alignment horizontal="center" vertical="center"/>
    </xf>
    <xf numFmtId="0" fontId="21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/>
    </xf>
    <xf numFmtId="0" fontId="23" fillId="2" borderId="0" xfId="1" applyFont="1" applyFill="1" applyAlignment="1">
      <alignment horizontal="center" vertical="center"/>
    </xf>
    <xf numFmtId="0" fontId="25" fillId="2" borderId="0" xfId="1" applyFont="1" applyFill="1" applyAlignment="1">
      <alignment horizontal="right" vertical="center"/>
    </xf>
    <xf numFmtId="0" fontId="25" fillId="2" borderId="0" xfId="1" applyFont="1" applyFill="1" applyAlignment="1">
      <alignment vertical="center"/>
    </xf>
    <xf numFmtId="0" fontId="23" fillId="2" borderId="0" xfId="1" applyFont="1" applyFill="1" applyAlignment="1">
      <alignment vertical="center"/>
    </xf>
    <xf numFmtId="0" fontId="3" fillId="2" borderId="23" xfId="1" applyFont="1" applyFill="1" applyBorder="1" applyAlignment="1">
      <alignment vertical="center"/>
    </xf>
    <xf numFmtId="49" fontId="17" fillId="2" borderId="23" xfId="1" applyNumberFormat="1" applyFont="1" applyFill="1" applyBorder="1" applyAlignment="1">
      <alignment horizontal="center" vertical="center"/>
    </xf>
    <xf numFmtId="0" fontId="18" fillId="2" borderId="23" xfId="1" applyFont="1" applyFill="1" applyBorder="1" applyAlignment="1">
      <alignment horizontal="right" vertical="center"/>
    </xf>
    <xf numFmtId="0" fontId="4" fillId="2" borderId="23" xfId="1" applyFont="1" applyFill="1" applyBorder="1" applyAlignment="1">
      <alignment vertical="center"/>
    </xf>
    <xf numFmtId="0" fontId="19" fillId="2" borderId="23" xfId="1" applyFont="1" applyFill="1" applyBorder="1" applyAlignment="1">
      <alignment vertical="center"/>
    </xf>
    <xf numFmtId="0" fontId="4" fillId="2" borderId="24" xfId="1" applyFont="1" applyFill="1" applyBorder="1" applyAlignment="1">
      <alignment vertical="center"/>
    </xf>
    <xf numFmtId="0" fontId="8" fillId="3" borderId="0" xfId="1" applyFont="1" applyFill="1" applyAlignment="1">
      <alignment horizontal="left" vertical="center"/>
    </xf>
    <xf numFmtId="0" fontId="5" fillId="3" borderId="0" xfId="1" applyFont="1" applyFill="1" applyAlignment="1">
      <alignment horizontal="right" vertical="center"/>
    </xf>
    <xf numFmtId="0" fontId="5" fillId="3" borderId="0" xfId="1" applyFont="1" applyFill="1" applyAlignment="1">
      <alignment horizontal="left" vertical="center"/>
    </xf>
    <xf numFmtId="0" fontId="6" fillId="3" borderId="1" xfId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164" fontId="6" fillId="3" borderId="5" xfId="1" applyNumberFormat="1" applyFont="1" applyFill="1" applyBorder="1" applyAlignment="1">
      <alignment horizontal="center" vertical="center"/>
    </xf>
    <xf numFmtId="0" fontId="6" fillId="3" borderId="5" xfId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6" fontId="6" fillId="3" borderId="1" xfId="1" applyNumberFormat="1" applyFont="1" applyFill="1" applyBorder="1" applyAlignment="1">
      <alignment horizontal="center" vertical="center"/>
    </xf>
    <xf numFmtId="1" fontId="6" fillId="3" borderId="5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/>
    </xf>
    <xf numFmtId="0" fontId="3" fillId="2" borderId="25" xfId="1" applyFont="1" applyFill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15" xfId="1" applyFont="1" applyBorder="1" applyAlignment="1">
      <alignment vertical="center"/>
    </xf>
    <xf numFmtId="0" fontId="4" fillId="0" borderId="14" xfId="1" applyFont="1" applyBorder="1" applyAlignment="1">
      <alignment vertical="center"/>
    </xf>
    <xf numFmtId="0" fontId="10" fillId="3" borderId="0" xfId="1" applyFont="1" applyFill="1" applyAlignment="1">
      <alignment horizontal="left" indent="2"/>
    </xf>
    <xf numFmtId="1" fontId="8" fillId="3" borderId="25" xfId="1" applyNumberFormat="1" applyFont="1" applyFill="1" applyBorder="1" applyAlignment="1">
      <alignment horizontal="center" vertical="center"/>
    </xf>
    <xf numFmtId="1" fontId="28" fillId="6" borderId="25" xfId="1" applyNumberFormat="1" applyFont="1" applyFill="1" applyBorder="1" applyAlignment="1">
      <alignment horizontal="center" vertical="center"/>
    </xf>
    <xf numFmtId="0" fontId="28" fillId="6" borderId="25" xfId="1" applyFont="1" applyFill="1" applyBorder="1" applyAlignment="1">
      <alignment horizontal="center" vertical="center"/>
    </xf>
    <xf numFmtId="164" fontId="8" fillId="3" borderId="25" xfId="1" applyNumberFormat="1" applyFont="1" applyFill="1" applyBorder="1" applyAlignment="1">
      <alignment horizontal="center" vertical="center"/>
    </xf>
    <xf numFmtId="11" fontId="8" fillId="3" borderId="25" xfId="1" applyNumberFormat="1" applyFont="1" applyFill="1" applyBorder="1" applyAlignment="1">
      <alignment horizontal="center" vertical="center"/>
    </xf>
    <xf numFmtId="0" fontId="32" fillId="3" borderId="1" xfId="1" applyFont="1" applyFill="1" applyBorder="1" applyAlignment="1">
      <alignment horizontal="right" vertical="center"/>
    </xf>
    <xf numFmtId="0" fontId="31" fillId="3" borderId="1" xfId="1" applyFont="1" applyFill="1" applyBorder="1" applyAlignment="1">
      <alignment horizontal="right" vertical="center"/>
    </xf>
    <xf numFmtId="0" fontId="32" fillId="3" borderId="5" xfId="1" applyFont="1" applyFill="1" applyBorder="1" applyAlignment="1">
      <alignment horizontal="right" vertical="center"/>
    </xf>
    <xf numFmtId="165" fontId="6" fillId="3" borderId="5" xfId="1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4" fontId="3" fillId="2" borderId="0" xfId="2" applyNumberFormat="1" applyFont="1" applyFill="1" applyAlignment="1">
      <alignment vertical="center"/>
    </xf>
    <xf numFmtId="0" fontId="14" fillId="0" borderId="26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164" fontId="6" fillId="3" borderId="2" xfId="1" applyNumberFormat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left" vertical="center"/>
    </xf>
    <xf numFmtId="0" fontId="10" fillId="3" borderId="3" xfId="1" applyFont="1" applyFill="1" applyBorder="1" applyAlignment="1">
      <alignment horizontal="left" wrapText="1"/>
    </xf>
    <xf numFmtId="0" fontId="10" fillId="3" borderId="0" xfId="1" applyFont="1" applyFill="1" applyAlignment="1">
      <alignment horizontal="left" wrapText="1" indent="2"/>
    </xf>
    <xf numFmtId="164" fontId="6" fillId="3" borderId="0" xfId="1" applyNumberFormat="1" applyFont="1" applyFill="1" applyAlignment="1">
      <alignment horizontal="center" vertical="center"/>
    </xf>
    <xf numFmtId="166" fontId="6" fillId="3" borderId="2" xfId="1" applyNumberFormat="1" applyFont="1" applyFill="1" applyBorder="1" applyAlignment="1">
      <alignment horizontal="center" vertical="center"/>
    </xf>
    <xf numFmtId="1" fontId="6" fillId="3" borderId="1" xfId="1" applyNumberFormat="1" applyFont="1" applyFill="1" applyBorder="1" applyAlignment="1">
      <alignment horizontal="center" vertical="center"/>
    </xf>
    <xf numFmtId="0" fontId="35" fillId="4" borderId="0" xfId="1" applyFont="1" applyFill="1" applyAlignment="1">
      <alignment vertical="center"/>
    </xf>
    <xf numFmtId="0" fontId="36" fillId="4" borderId="0" xfId="1" applyFont="1" applyFill="1" applyAlignment="1">
      <alignment horizontal="center" vertical="center"/>
    </xf>
    <xf numFmtId="0" fontId="37" fillId="4" borderId="0" xfId="1" applyFont="1" applyFill="1" applyAlignment="1">
      <alignment horizontal="center" vertical="center"/>
    </xf>
    <xf numFmtId="164" fontId="35" fillId="4" borderId="28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7" borderId="0" xfId="0" applyFill="1"/>
    <xf numFmtId="0" fontId="40" fillId="0" borderId="0" xfId="0" applyFont="1" applyAlignment="1">
      <alignment horizontal="center"/>
    </xf>
    <xf numFmtId="167" fontId="0" fillId="0" borderId="0" xfId="0" applyNumberFormat="1" applyAlignment="1">
      <alignment horizontal="center"/>
    </xf>
    <xf numFmtId="164" fontId="0" fillId="7" borderId="0" xfId="0" applyNumberFormat="1" applyFill="1" applyAlignment="1">
      <alignment horizontal="center"/>
    </xf>
    <xf numFmtId="2" fontId="0" fillId="7" borderId="0" xfId="0" applyNumberFormat="1" applyFill="1" applyAlignment="1">
      <alignment horizontal="center"/>
    </xf>
    <xf numFmtId="166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1" fontId="0" fillId="7" borderId="0" xfId="0" applyNumberFormat="1" applyFill="1" applyAlignment="1">
      <alignment horizontal="center"/>
    </xf>
    <xf numFmtId="0" fontId="42" fillId="0" borderId="0" xfId="0" applyFont="1" applyAlignment="1">
      <alignment horizontal="center"/>
    </xf>
    <xf numFmtId="165" fontId="0" fillId="7" borderId="0" xfId="0" applyNumberFormat="1" applyFill="1" applyAlignment="1">
      <alignment horizontal="center"/>
    </xf>
    <xf numFmtId="11" fontId="0" fillId="7" borderId="0" xfId="0" applyNumberFormat="1" applyFill="1" applyAlignment="1">
      <alignment horizontal="center"/>
    </xf>
    <xf numFmtId="0" fontId="0" fillId="0" borderId="29" xfId="0" applyBorder="1"/>
    <xf numFmtId="0" fontId="43" fillId="0" borderId="29" xfId="0" applyFont="1" applyBorder="1" applyAlignment="1">
      <alignment horizontal="center"/>
    </xf>
    <xf numFmtId="0" fontId="43" fillId="0" borderId="0" xfId="0" applyFont="1"/>
    <xf numFmtId="168" fontId="0" fillId="7" borderId="0" xfId="3" applyNumberFormat="1" applyFont="1" applyFill="1" applyAlignment="1">
      <alignment horizontal="center"/>
    </xf>
    <xf numFmtId="0" fontId="3" fillId="4" borderId="0" xfId="1" applyFont="1" applyFill="1" applyAlignment="1">
      <alignment vertical="center"/>
    </xf>
    <xf numFmtId="164" fontId="35" fillId="4" borderId="25" xfId="1" applyNumberFormat="1" applyFont="1" applyFill="1" applyBorder="1" applyAlignment="1">
      <alignment horizontal="center" vertical="center"/>
    </xf>
    <xf numFmtId="164" fontId="38" fillId="4" borderId="25" xfId="1" applyNumberFormat="1" applyFont="1" applyFill="1" applyBorder="1" applyAlignment="1">
      <alignment horizontal="center" vertical="center"/>
    </xf>
    <xf numFmtId="169" fontId="38" fillId="4" borderId="28" xfId="1" applyNumberFormat="1" applyFont="1" applyFill="1" applyBorder="1" applyAlignment="1">
      <alignment horizontal="center" vertical="center"/>
    </xf>
    <xf numFmtId="164" fontId="35" fillId="4" borderId="0" xfId="1" applyNumberFormat="1" applyFont="1" applyFill="1" applyAlignment="1">
      <alignment horizontal="center" vertical="center"/>
    </xf>
    <xf numFmtId="164" fontId="38" fillId="4" borderId="0" xfId="1" applyNumberFormat="1" applyFont="1" applyFill="1" applyAlignment="1">
      <alignment horizontal="center" vertical="center"/>
    </xf>
    <xf numFmtId="165" fontId="6" fillId="3" borderId="0" xfId="1" applyNumberFormat="1" applyFont="1" applyFill="1" applyAlignment="1">
      <alignment horizontal="center" vertical="center"/>
    </xf>
    <xf numFmtId="0" fontId="10" fillId="3" borderId="0" xfId="1" applyFont="1" applyFill="1" applyAlignment="1">
      <alignment horizontal="left"/>
    </xf>
    <xf numFmtId="0" fontId="6" fillId="8" borderId="31" xfId="1" applyFont="1" applyFill="1" applyBorder="1" applyAlignment="1">
      <alignment horizontal="center" vertical="center"/>
    </xf>
    <xf numFmtId="2" fontId="6" fillId="8" borderId="30" xfId="1" applyNumberFormat="1" applyFont="1" applyFill="1" applyBorder="1" applyAlignment="1">
      <alignment horizontal="center" vertical="center"/>
    </xf>
    <xf numFmtId="2" fontId="6" fillId="8" borderId="31" xfId="1" applyNumberFormat="1" applyFont="1" applyFill="1" applyBorder="1" applyAlignment="1">
      <alignment horizontal="center" vertical="center"/>
    </xf>
    <xf numFmtId="0" fontId="6" fillId="8" borderId="30" xfId="1" applyFont="1" applyFill="1" applyBorder="1" applyAlignment="1">
      <alignment horizontal="center" vertical="center"/>
    </xf>
    <xf numFmtId="166" fontId="6" fillId="8" borderId="30" xfId="1" applyNumberFormat="1" applyFont="1" applyFill="1" applyBorder="1" applyAlignment="1">
      <alignment horizontal="center" vertical="center"/>
    </xf>
    <xf numFmtId="0" fontId="0" fillId="9" borderId="0" xfId="0" applyFill="1"/>
    <xf numFmtId="164" fontId="14" fillId="7" borderId="0" xfId="0" applyNumberFormat="1" applyFont="1" applyFill="1" applyAlignment="1">
      <alignment horizontal="center"/>
    </xf>
    <xf numFmtId="0" fontId="14" fillId="0" borderId="0" xfId="0" applyFont="1" applyAlignment="1">
      <alignment horizontal="center"/>
    </xf>
    <xf numFmtId="167" fontId="14" fillId="0" borderId="0" xfId="0" applyNumberFormat="1" applyFont="1" applyAlignment="1">
      <alignment horizontal="center"/>
    </xf>
    <xf numFmtId="0" fontId="14" fillId="0" borderId="0" xfId="0" applyFont="1"/>
    <xf numFmtId="0" fontId="3" fillId="2" borderId="0" xfId="1" applyFont="1" applyFill="1" applyAlignment="1">
      <alignment horizontal="center" vertical="center"/>
    </xf>
    <xf numFmtId="1" fontId="6" fillId="8" borderId="31" xfId="1" applyNumberFormat="1" applyFont="1" applyFill="1" applyBorder="1" applyAlignment="1">
      <alignment horizontal="center" vertical="center"/>
    </xf>
    <xf numFmtId="11" fontId="6" fillId="8" borderId="31" xfId="1" applyNumberFormat="1" applyFont="1" applyFill="1" applyBorder="1" applyAlignment="1">
      <alignment horizontal="center" vertical="center"/>
    </xf>
    <xf numFmtId="1" fontId="6" fillId="8" borderId="32" xfId="1" applyNumberFormat="1" applyFont="1" applyFill="1" applyBorder="1" applyAlignment="1">
      <alignment horizontal="center" vertical="center"/>
    </xf>
    <xf numFmtId="0" fontId="49" fillId="0" borderId="28" xfId="0" applyFont="1" applyBorder="1" applyAlignment="1">
      <alignment horizontal="center"/>
    </xf>
    <xf numFmtId="0" fontId="50" fillId="8" borderId="30" xfId="0" applyFont="1" applyFill="1" applyBorder="1" applyAlignment="1">
      <alignment horizontal="center"/>
    </xf>
    <xf numFmtId="0" fontId="51" fillId="0" borderId="0" xfId="0" applyFont="1" applyAlignment="1">
      <alignment horizontal="center"/>
    </xf>
    <xf numFmtId="166" fontId="6" fillId="8" borderId="31" xfId="1" applyNumberFormat="1" applyFont="1" applyFill="1" applyBorder="1" applyAlignment="1">
      <alignment horizontal="center" vertical="center"/>
    </xf>
    <xf numFmtId="164" fontId="6" fillId="8" borderId="30" xfId="1" applyNumberFormat="1" applyFont="1" applyFill="1" applyBorder="1" applyAlignment="1">
      <alignment horizontal="center" vertical="center"/>
    </xf>
    <xf numFmtId="164" fontId="6" fillId="8" borderId="31" xfId="1" applyNumberFormat="1" applyFont="1" applyFill="1" applyBorder="1" applyAlignment="1">
      <alignment horizontal="center" vertical="center"/>
    </xf>
    <xf numFmtId="170" fontId="6" fillId="8" borderId="30" xfId="1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left" vertical="center"/>
    </xf>
    <xf numFmtId="170" fontId="0" fillId="7" borderId="0" xfId="0" applyNumberFormat="1" applyFill="1" applyAlignment="1">
      <alignment horizontal="center"/>
    </xf>
    <xf numFmtId="171" fontId="0" fillId="7" borderId="0" xfId="0" applyNumberFormat="1" applyFill="1" applyAlignment="1">
      <alignment horizontal="center"/>
    </xf>
    <xf numFmtId="0" fontId="53" fillId="0" borderId="0" xfId="0" applyFont="1" applyAlignment="1">
      <alignment horizontal="center"/>
    </xf>
    <xf numFmtId="0" fontId="54" fillId="0" borderId="0" xfId="0" applyFont="1" applyAlignment="1">
      <alignment horizontal="center"/>
    </xf>
    <xf numFmtId="0" fontId="55" fillId="0" borderId="0" xfId="0" applyFont="1" applyAlignment="1">
      <alignment horizontal="center"/>
    </xf>
    <xf numFmtId="0" fontId="56" fillId="0" borderId="0" xfId="0" applyFont="1" applyAlignment="1">
      <alignment horizontal="center"/>
    </xf>
    <xf numFmtId="0" fontId="58" fillId="0" borderId="0" xfId="0" applyFont="1"/>
    <xf numFmtId="167" fontId="58" fillId="0" borderId="0" xfId="0" applyNumberFormat="1" applyFont="1" applyAlignment="1">
      <alignment horizontal="center"/>
    </xf>
    <xf numFmtId="0" fontId="58" fillId="0" borderId="0" xfId="0" applyFont="1" applyAlignment="1">
      <alignment horizontal="center"/>
    </xf>
    <xf numFmtId="0" fontId="57" fillId="0" borderId="0" xfId="0" applyFont="1" applyAlignment="1">
      <alignment horizontal="center"/>
    </xf>
    <xf numFmtId="172" fontId="0" fillId="7" borderId="0" xfId="0" applyNumberFormat="1" applyFill="1" applyAlignment="1">
      <alignment horizontal="center"/>
    </xf>
    <xf numFmtId="2" fontId="8" fillId="3" borderId="25" xfId="1" applyNumberFormat="1" applyFont="1" applyFill="1" applyBorder="1" applyAlignment="1">
      <alignment horizontal="center" vertical="center"/>
    </xf>
    <xf numFmtId="173" fontId="0" fillId="0" borderId="0" xfId="0" applyNumberFormat="1"/>
    <xf numFmtId="0" fontId="8" fillId="3" borderId="1" xfId="2" quotePrefix="1" applyFont="1" applyFill="1" applyBorder="1" applyAlignment="1">
      <alignment horizontal="left" vertical="center"/>
    </xf>
    <xf numFmtId="0" fontId="8" fillId="3" borderId="1" xfId="2" applyFont="1" applyFill="1" applyBorder="1" applyAlignment="1">
      <alignment horizontal="left" vertical="center"/>
    </xf>
    <xf numFmtId="0" fontId="34" fillId="3" borderId="1" xfId="2" applyFont="1" applyFill="1" applyBorder="1" applyAlignment="1">
      <alignment horizontal="left" vertical="center"/>
    </xf>
    <xf numFmtId="0" fontId="13" fillId="5" borderId="10" xfId="1" applyFont="1" applyFill="1" applyBorder="1" applyAlignment="1">
      <alignment horizontal="center" vertical="center" wrapText="1"/>
    </xf>
    <xf numFmtId="0" fontId="13" fillId="5" borderId="0" xfId="1" applyFont="1" applyFill="1" applyAlignment="1">
      <alignment horizontal="center" vertical="center" wrapText="1"/>
    </xf>
    <xf numFmtId="0" fontId="13" fillId="5" borderId="9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left" vertical="top" wrapText="1"/>
    </xf>
    <xf numFmtId="0" fontId="24" fillId="2" borderId="0" xfId="1" applyFont="1" applyFill="1" applyAlignment="1">
      <alignment horizontal="left" vertical="top"/>
    </xf>
    <xf numFmtId="0" fontId="23" fillId="2" borderId="6" xfId="1" applyFont="1" applyFill="1" applyBorder="1" applyAlignment="1">
      <alignment horizontal="center"/>
    </xf>
    <xf numFmtId="0" fontId="21" fillId="2" borderId="22" xfId="1" applyFont="1" applyFill="1" applyBorder="1" applyAlignment="1">
      <alignment horizontal="left" vertical="center"/>
    </xf>
    <xf numFmtId="0" fontId="21" fillId="2" borderId="21" xfId="1" applyFont="1" applyFill="1" applyBorder="1" applyAlignment="1">
      <alignment horizontal="left" vertical="center"/>
    </xf>
    <xf numFmtId="0" fontId="21" fillId="2" borderId="20" xfId="1" applyFont="1" applyFill="1" applyBorder="1" applyAlignment="1">
      <alignment horizontal="left" vertical="center"/>
    </xf>
    <xf numFmtId="14" fontId="8" fillId="3" borderId="1" xfId="2" applyNumberFormat="1" applyFont="1" applyFill="1" applyBorder="1" applyAlignment="1">
      <alignment horizontal="left" vertical="center" shrinkToFit="1"/>
    </xf>
  </cellXfs>
  <cellStyles count="4">
    <cellStyle name="Normal 2" xfId="1" xr:uid="{441ACF27-160B-4F68-B601-75E0F5333046}"/>
    <cellStyle name="Normal 3" xfId="2" xr:uid="{E743A38D-16A7-497B-BF78-6D533003511F}"/>
    <cellStyle name="Prozent" xfId="3" builtinId="5"/>
    <cellStyle name="Standard" xfId="0" builtinId="0"/>
  </cellStyles>
  <dxfs count="2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-1397.0776352250089</c:v>
                </c:pt>
                <c:pt idx="2">
                  <c:v>-1358.1227499537833</c:v>
                </c:pt>
                <c:pt idx="3">
                  <c:v>-1319.1678646825578</c:v>
                </c:pt>
                <c:pt idx="4">
                  <c:v>-1280.2129794113321</c:v>
                </c:pt>
                <c:pt idx="5">
                  <c:v>-1241.2580941401066</c:v>
                </c:pt>
                <c:pt idx="6">
                  <c:v>-1202.303208868881</c:v>
                </c:pt>
                <c:pt idx="7">
                  <c:v>-1163.3483235976555</c:v>
                </c:pt>
                <c:pt idx="8">
                  <c:v>-1124.3934383264298</c:v>
                </c:pt>
                <c:pt idx="9">
                  <c:v>-1085.4385530552042</c:v>
                </c:pt>
                <c:pt idx="10">
                  <c:v>-1046.4836677839787</c:v>
                </c:pt>
                <c:pt idx="11">
                  <c:v>-1007.5287825127531</c:v>
                </c:pt>
                <c:pt idx="12">
                  <c:v>-968.57389724152756</c:v>
                </c:pt>
                <c:pt idx="13">
                  <c:v>-929.61901197030193</c:v>
                </c:pt>
                <c:pt idx="14">
                  <c:v>-890.66412669907641</c:v>
                </c:pt>
                <c:pt idx="15">
                  <c:v>-851.70924142785077</c:v>
                </c:pt>
                <c:pt idx="16">
                  <c:v>-812.75435615662525</c:v>
                </c:pt>
                <c:pt idx="17">
                  <c:v>-773.79947088539961</c:v>
                </c:pt>
                <c:pt idx="18">
                  <c:v>-734.84458561417398</c:v>
                </c:pt>
                <c:pt idx="19">
                  <c:v>-695.88970034294846</c:v>
                </c:pt>
                <c:pt idx="20">
                  <c:v>-656.93481507172282</c:v>
                </c:pt>
                <c:pt idx="21">
                  <c:v>-617.9799298004973</c:v>
                </c:pt>
                <c:pt idx="22">
                  <c:v>-579.02504452927167</c:v>
                </c:pt>
                <c:pt idx="23">
                  <c:v>-540.07015925804603</c:v>
                </c:pt>
                <c:pt idx="24">
                  <c:v>-501.11527398682063</c:v>
                </c:pt>
                <c:pt idx="25">
                  <c:v>-462.16038871559499</c:v>
                </c:pt>
                <c:pt idx="26">
                  <c:v>-423.20550344436941</c:v>
                </c:pt>
                <c:pt idx="27">
                  <c:v>-384.25061817314383</c:v>
                </c:pt>
                <c:pt idx="28">
                  <c:v>-345.29573290191826</c:v>
                </c:pt>
                <c:pt idx="29">
                  <c:v>-306.34084763069262</c:v>
                </c:pt>
                <c:pt idx="30">
                  <c:v>-267.38596235946704</c:v>
                </c:pt>
                <c:pt idx="31">
                  <c:v>-228.43107708824147</c:v>
                </c:pt>
                <c:pt idx="32">
                  <c:v>-189.47619181701589</c:v>
                </c:pt>
                <c:pt idx="33">
                  <c:v>-150.52130654579028</c:v>
                </c:pt>
                <c:pt idx="34">
                  <c:v>-111.56642127456469</c:v>
                </c:pt>
                <c:pt idx="35">
                  <c:v>-72.611536003339111</c:v>
                </c:pt>
                <c:pt idx="36">
                  <c:v>-33.656650732113512</c:v>
                </c:pt>
                <c:pt idx="37">
                  <c:v>5.2982345391120758</c:v>
                </c:pt>
                <c:pt idx="38">
                  <c:v>44.253119810337665</c:v>
                </c:pt>
                <c:pt idx="39">
                  <c:v>83.208005081563257</c:v>
                </c:pt>
                <c:pt idx="40">
                  <c:v>122.16289035278885</c:v>
                </c:pt>
                <c:pt idx="41">
                  <c:v>161.11777562401443</c:v>
                </c:pt>
                <c:pt idx="42">
                  <c:v>200.07266089524003</c:v>
                </c:pt>
                <c:pt idx="43">
                  <c:v>239.02754616646561</c:v>
                </c:pt>
                <c:pt idx="44">
                  <c:v>277.98243143769122</c:v>
                </c:pt>
                <c:pt idx="45">
                  <c:v>316.9373167089168</c:v>
                </c:pt>
                <c:pt idx="46">
                  <c:v>355.89220198014237</c:v>
                </c:pt>
                <c:pt idx="47">
                  <c:v>394.84708725136795</c:v>
                </c:pt>
                <c:pt idx="48">
                  <c:v>433.80197252259336</c:v>
                </c:pt>
                <c:pt idx="49">
                  <c:v>472.75685779381894</c:v>
                </c:pt>
                <c:pt idx="50">
                  <c:v>511.71174306504452</c:v>
                </c:pt>
                <c:pt idx="51">
                  <c:v>550.66662833627015</c:v>
                </c:pt>
                <c:pt idx="52">
                  <c:v>589.62151360749567</c:v>
                </c:pt>
                <c:pt idx="53">
                  <c:v>628.57639887872131</c:v>
                </c:pt>
                <c:pt idx="54">
                  <c:v>667.53128414994683</c:v>
                </c:pt>
                <c:pt idx="55">
                  <c:v>706.48616942117246</c:v>
                </c:pt>
                <c:pt idx="56">
                  <c:v>745.4410546923981</c:v>
                </c:pt>
                <c:pt idx="57">
                  <c:v>784.39593996362362</c:v>
                </c:pt>
                <c:pt idx="58">
                  <c:v>823.35082523484925</c:v>
                </c:pt>
                <c:pt idx="59">
                  <c:v>862.30571050607477</c:v>
                </c:pt>
                <c:pt idx="60">
                  <c:v>901.26059577730041</c:v>
                </c:pt>
                <c:pt idx="61">
                  <c:v>940.21548104852604</c:v>
                </c:pt>
                <c:pt idx="62">
                  <c:v>979.17036631975157</c:v>
                </c:pt>
                <c:pt idx="63">
                  <c:v>1018.1252515909772</c:v>
                </c:pt>
                <c:pt idx="64">
                  <c:v>1057.0801368622028</c:v>
                </c:pt>
                <c:pt idx="65">
                  <c:v>1096.0350221334284</c:v>
                </c:pt>
                <c:pt idx="66">
                  <c:v>1134.9899074046539</c:v>
                </c:pt>
                <c:pt idx="67">
                  <c:v>1173.9447926758796</c:v>
                </c:pt>
                <c:pt idx="68">
                  <c:v>1212.8996779471051</c:v>
                </c:pt>
                <c:pt idx="69">
                  <c:v>1251.8545632183307</c:v>
                </c:pt>
                <c:pt idx="70">
                  <c:v>1290.8094484895564</c:v>
                </c:pt>
                <c:pt idx="71">
                  <c:v>1329.7643337607819</c:v>
                </c:pt>
                <c:pt idx="72">
                  <c:v>1368.7192190320075</c:v>
                </c:pt>
                <c:pt idx="73">
                  <c:v>1407.674104303233</c:v>
                </c:pt>
                <c:pt idx="74">
                  <c:v>1446.6289895744587</c:v>
                </c:pt>
                <c:pt idx="75">
                  <c:v>1485.5838748456842</c:v>
                </c:pt>
                <c:pt idx="76">
                  <c:v>1524.5387601169098</c:v>
                </c:pt>
                <c:pt idx="77">
                  <c:v>1563.4936453881355</c:v>
                </c:pt>
                <c:pt idx="78">
                  <c:v>1602.448530659361</c:v>
                </c:pt>
                <c:pt idx="79">
                  <c:v>1641.4034159305866</c:v>
                </c:pt>
                <c:pt idx="80">
                  <c:v>1680.3583012018123</c:v>
                </c:pt>
                <c:pt idx="81">
                  <c:v>1719.3131864730378</c:v>
                </c:pt>
                <c:pt idx="82">
                  <c:v>1758.2680717442634</c:v>
                </c:pt>
                <c:pt idx="83">
                  <c:v>1797.2229570154891</c:v>
                </c:pt>
                <c:pt idx="84">
                  <c:v>1836.1778422867146</c:v>
                </c:pt>
                <c:pt idx="85">
                  <c:v>1875.1327275579401</c:v>
                </c:pt>
                <c:pt idx="86">
                  <c:v>1914.0876128291657</c:v>
                </c:pt>
                <c:pt idx="87">
                  <c:v>1953.0424981003914</c:v>
                </c:pt>
                <c:pt idx="88">
                  <c:v>1991.9973833716169</c:v>
                </c:pt>
                <c:pt idx="89">
                  <c:v>2030.9522686428425</c:v>
                </c:pt>
                <c:pt idx="90">
                  <c:v>2069.9071539140682</c:v>
                </c:pt>
                <c:pt idx="91">
                  <c:v>2108.8620391852937</c:v>
                </c:pt>
                <c:pt idx="92">
                  <c:v>2147.8169244565192</c:v>
                </c:pt>
                <c:pt idx="93">
                  <c:v>2186.7718097277452</c:v>
                </c:pt>
                <c:pt idx="94">
                  <c:v>2225.7266949989703</c:v>
                </c:pt>
                <c:pt idx="95">
                  <c:v>2264.6815802701963</c:v>
                </c:pt>
                <c:pt idx="96">
                  <c:v>2303.6364655414213</c:v>
                </c:pt>
                <c:pt idx="97">
                  <c:v>2342.5913508126464</c:v>
                </c:pt>
                <c:pt idx="98">
                  <c:v>2381.5462360838728</c:v>
                </c:pt>
                <c:pt idx="99">
                  <c:v>2420.5011213550983</c:v>
                </c:pt>
              </c:numCache>
            </c:numRef>
          </c:xVal>
          <c:yVal>
            <c:numRef>
              <c:f>Gap30deg!$O$68:$DJ$68</c:f>
              <c:numCache>
                <c:formatCode>General</c:formatCode>
                <c:ptCount val="100"/>
                <c:pt idx="0">
                  <c:v>-345.89820836777938</c:v>
                </c:pt>
                <c:pt idx="1">
                  <c:v>-345.89820836777938</c:v>
                </c:pt>
                <c:pt idx="2">
                  <c:v>-345.87875396818276</c:v>
                </c:pt>
                <c:pt idx="3">
                  <c:v>-345.39442392299173</c:v>
                </c:pt>
                <c:pt idx="4">
                  <c:v>-344.25961263142966</c:v>
                </c:pt>
                <c:pt idx="5">
                  <c:v>-342.47432009349654</c:v>
                </c:pt>
                <c:pt idx="6">
                  <c:v>-340.03854630919244</c:v>
                </c:pt>
                <c:pt idx="7">
                  <c:v>-336.95229127851729</c:v>
                </c:pt>
                <c:pt idx="8">
                  <c:v>-333.2155550014711</c:v>
                </c:pt>
                <c:pt idx="9">
                  <c:v>-328.82833747805387</c:v>
                </c:pt>
                <c:pt idx="10">
                  <c:v>-323.79063870826559</c:v>
                </c:pt>
                <c:pt idx="11">
                  <c:v>-318.10245869210638</c:v>
                </c:pt>
                <c:pt idx="12">
                  <c:v>-311.76379742957602</c:v>
                </c:pt>
                <c:pt idx="13">
                  <c:v>-304.77465492067466</c:v>
                </c:pt>
                <c:pt idx="14">
                  <c:v>-297.13503116540232</c:v>
                </c:pt>
                <c:pt idx="15">
                  <c:v>-288.84492616375888</c:v>
                </c:pt>
                <c:pt idx="16">
                  <c:v>-279.90433991574446</c:v>
                </c:pt>
                <c:pt idx="17">
                  <c:v>-270.31327242135904</c:v>
                </c:pt>
                <c:pt idx="18">
                  <c:v>-260.07172368060253</c:v>
                </c:pt>
                <c:pt idx="19">
                  <c:v>-249.17969369347497</c:v>
                </c:pt>
                <c:pt idx="20">
                  <c:v>-237.63718245997643</c:v>
                </c:pt>
                <c:pt idx="21">
                  <c:v>-225.44418998010678</c:v>
                </c:pt>
                <c:pt idx="22">
                  <c:v>-212.60071625386615</c:v>
                </c:pt>
                <c:pt idx="23">
                  <c:v>-199.10676128125451</c:v>
                </c:pt>
                <c:pt idx="24">
                  <c:v>-184.96232506227187</c:v>
                </c:pt>
                <c:pt idx="25">
                  <c:v>-170.16740759691817</c:v>
                </c:pt>
                <c:pt idx="26">
                  <c:v>-154.72200888519345</c:v>
                </c:pt>
                <c:pt idx="27">
                  <c:v>-138.62612892709765</c:v>
                </c:pt>
                <c:pt idx="28">
                  <c:v>-121.87976772263085</c:v>
                </c:pt>
                <c:pt idx="29">
                  <c:v>-104.48292527179299</c:v>
                </c:pt>
                <c:pt idx="30">
                  <c:v>-86.435601574584098</c:v>
                </c:pt>
                <c:pt idx="31">
                  <c:v>-67.737796631004201</c:v>
                </c:pt>
                <c:pt idx="32">
                  <c:v>-48.389510441053261</c:v>
                </c:pt>
                <c:pt idx="33">
                  <c:v>-28.390743004731291</c:v>
                </c:pt>
                <c:pt idx="34">
                  <c:v>-7.7320721984082041</c:v>
                </c:pt>
                <c:pt idx="35">
                  <c:v>13.734263045405157</c:v>
                </c:pt>
                <c:pt idx="36">
                  <c:v>36.059077350260914</c:v>
                </c:pt>
                <c:pt idx="37">
                  <c:v>59.242370716159058</c:v>
                </c:pt>
                <c:pt idx="38">
                  <c:v>83.284143143099598</c:v>
                </c:pt>
                <c:pt idx="39">
                  <c:v>108.18439463108251</c:v>
                </c:pt>
                <c:pt idx="40">
                  <c:v>133.94312518010781</c:v>
                </c:pt>
                <c:pt idx="41">
                  <c:v>160.56033479017555</c:v>
                </c:pt>
                <c:pt idx="42">
                  <c:v>188.03602346128559</c:v>
                </c:pt>
                <c:pt idx="43">
                  <c:v>216.37019119343807</c:v>
                </c:pt>
                <c:pt idx="44">
                  <c:v>245.56283798663299</c:v>
                </c:pt>
                <c:pt idx="45">
                  <c:v>275.61396384087021</c:v>
                </c:pt>
                <c:pt idx="46">
                  <c:v>306.52356875614987</c:v>
                </c:pt>
                <c:pt idx="47">
                  <c:v>338.2916527324719</c:v>
                </c:pt>
                <c:pt idx="48">
                  <c:v>370.91821576983614</c:v>
                </c:pt>
                <c:pt idx="49">
                  <c:v>404.40325786824297</c:v>
                </c:pt>
                <c:pt idx="50">
                  <c:v>438.74677902769213</c:v>
                </c:pt>
                <c:pt idx="51">
                  <c:v>473.94877924818377</c:v>
                </c:pt>
                <c:pt idx="52">
                  <c:v>510.00925852971767</c:v>
                </c:pt>
                <c:pt idx="53">
                  <c:v>546.928216872294</c:v>
                </c:pt>
                <c:pt idx="54">
                  <c:v>584.70565427591282</c:v>
                </c:pt>
                <c:pt idx="55">
                  <c:v>623.34157074057396</c:v>
                </c:pt>
                <c:pt idx="56">
                  <c:v>662.83596626627741</c:v>
                </c:pt>
                <c:pt idx="57">
                  <c:v>703.18884085302341</c:v>
                </c:pt>
                <c:pt idx="58">
                  <c:v>744.40019450081172</c:v>
                </c:pt>
                <c:pt idx="59">
                  <c:v>786.47002720964235</c:v>
                </c:pt>
                <c:pt idx="60">
                  <c:v>829.39833897951553</c:v>
                </c:pt>
                <c:pt idx="61">
                  <c:v>873.18512981043102</c:v>
                </c:pt>
                <c:pt idx="62">
                  <c:v>917.83039970238895</c:v>
                </c:pt>
                <c:pt idx="63">
                  <c:v>963.33414865538919</c:v>
                </c:pt>
                <c:pt idx="64">
                  <c:v>1009.6963766694317</c:v>
                </c:pt>
                <c:pt idx="65">
                  <c:v>1056.9170837445167</c:v>
                </c:pt>
                <c:pt idx="66">
                  <c:v>1104.9962698806439</c:v>
                </c:pt>
                <c:pt idx="67">
                  <c:v>1153.9339350778139</c:v>
                </c:pt>
                <c:pt idx="68">
                  <c:v>1203.7300793360259</c:v>
                </c:pt>
                <c:pt idx="69">
                  <c:v>1254.3847026552805</c:v>
                </c:pt>
                <c:pt idx="70">
                  <c:v>1305.8978050355777</c:v>
                </c:pt>
                <c:pt idx="71">
                  <c:v>1358.2693864769171</c:v>
                </c:pt>
                <c:pt idx="72">
                  <c:v>1411.4994469792989</c:v>
                </c:pt>
                <c:pt idx="73">
                  <c:v>1465.587986542723</c:v>
                </c:pt>
                <c:pt idx="74">
                  <c:v>1520.5350051671892</c:v>
                </c:pt>
                <c:pt idx="75">
                  <c:v>1576.3405028526986</c:v>
                </c:pt>
                <c:pt idx="76">
                  <c:v>1633.0044795992496</c:v>
                </c:pt>
                <c:pt idx="77">
                  <c:v>1690.5269354068432</c:v>
                </c:pt>
                <c:pt idx="78">
                  <c:v>1748.9078702754794</c:v>
                </c:pt>
                <c:pt idx="79">
                  <c:v>1808.1472842051578</c:v>
                </c:pt>
                <c:pt idx="80">
                  <c:v>1868.2451771958788</c:v>
                </c:pt>
                <c:pt idx="81">
                  <c:v>1929.2015492476421</c:v>
                </c:pt>
                <c:pt idx="82">
                  <c:v>1991.0164003604477</c:v>
                </c:pt>
                <c:pt idx="83">
                  <c:v>2053.6897305342954</c:v>
                </c:pt>
                <c:pt idx="84">
                  <c:v>2117.2215397691862</c:v>
                </c:pt>
                <c:pt idx="85">
                  <c:v>2181.6118280651185</c:v>
                </c:pt>
                <c:pt idx="86">
                  <c:v>2246.8605954220943</c:v>
                </c:pt>
                <c:pt idx="87">
                  <c:v>2312.9678418401118</c:v>
                </c:pt>
                <c:pt idx="88">
                  <c:v>2379.9335673191722</c:v>
                </c:pt>
                <c:pt idx="89">
                  <c:v>2447.7577718592738</c:v>
                </c:pt>
                <c:pt idx="90">
                  <c:v>2516.4404554604189</c:v>
                </c:pt>
                <c:pt idx="91">
                  <c:v>2585.9816181226065</c:v>
                </c:pt>
                <c:pt idx="92">
                  <c:v>2656.3812598458348</c:v>
                </c:pt>
                <c:pt idx="93">
                  <c:v>2727.639380630108</c:v>
                </c:pt>
                <c:pt idx="94">
                  <c:v>2799.755980475421</c:v>
                </c:pt>
                <c:pt idx="95">
                  <c:v>2872.7310593817788</c:v>
                </c:pt>
                <c:pt idx="96">
                  <c:v>2946.5646173491768</c:v>
                </c:pt>
                <c:pt idx="97">
                  <c:v>3021.2566543776175</c:v>
                </c:pt>
                <c:pt idx="98">
                  <c:v>3096.8071704671024</c:v>
                </c:pt>
                <c:pt idx="99">
                  <c:v>3173.2161656176286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D62-4B8A-9811-2E7CB3C61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Gap30deg!$O$66:$DJ$66</c:f>
              <c:numCache>
                <c:formatCode>General</c:formatCode>
                <c:ptCount val="100"/>
                <c:pt idx="0">
                  <c:v>-1436.0325204962346</c:v>
                </c:pt>
                <c:pt idx="1">
                  <c:v>-1397.0776352250089</c:v>
                </c:pt>
                <c:pt idx="2">
                  <c:v>-1358.1227499537833</c:v>
                </c:pt>
                <c:pt idx="3">
                  <c:v>-1319.1678646825578</c:v>
                </c:pt>
                <c:pt idx="4">
                  <c:v>-1280.2129794113321</c:v>
                </c:pt>
                <c:pt idx="5">
                  <c:v>-1241.2580941401066</c:v>
                </c:pt>
                <c:pt idx="6">
                  <c:v>-1202.303208868881</c:v>
                </c:pt>
                <c:pt idx="7">
                  <c:v>-1163.3483235976555</c:v>
                </c:pt>
                <c:pt idx="8">
                  <c:v>-1124.3934383264298</c:v>
                </c:pt>
                <c:pt idx="9">
                  <c:v>-1085.4385530552042</c:v>
                </c:pt>
                <c:pt idx="10">
                  <c:v>-1046.4836677839787</c:v>
                </c:pt>
                <c:pt idx="11">
                  <c:v>-1007.5287825127531</c:v>
                </c:pt>
                <c:pt idx="12">
                  <c:v>-968.57389724152756</c:v>
                </c:pt>
                <c:pt idx="13">
                  <c:v>-929.61901197030193</c:v>
                </c:pt>
                <c:pt idx="14">
                  <c:v>-890.66412669907641</c:v>
                </c:pt>
                <c:pt idx="15">
                  <c:v>-851.70924142785077</c:v>
                </c:pt>
                <c:pt idx="16">
                  <c:v>-812.75435615662525</c:v>
                </c:pt>
                <c:pt idx="17">
                  <c:v>-773.79947088539961</c:v>
                </c:pt>
                <c:pt idx="18">
                  <c:v>-734.84458561417398</c:v>
                </c:pt>
                <c:pt idx="19">
                  <c:v>-695.88970034294846</c:v>
                </c:pt>
                <c:pt idx="20">
                  <c:v>-656.93481507172282</c:v>
                </c:pt>
                <c:pt idx="21">
                  <c:v>-617.9799298004973</c:v>
                </c:pt>
                <c:pt idx="22">
                  <c:v>-579.02504452927167</c:v>
                </c:pt>
                <c:pt idx="23">
                  <c:v>-540.07015925804603</c:v>
                </c:pt>
                <c:pt idx="24">
                  <c:v>-501.11527398682063</c:v>
                </c:pt>
                <c:pt idx="25">
                  <c:v>-462.16038871559499</c:v>
                </c:pt>
                <c:pt idx="26">
                  <c:v>-423.20550344436941</c:v>
                </c:pt>
                <c:pt idx="27">
                  <c:v>-384.25061817314383</c:v>
                </c:pt>
                <c:pt idx="28">
                  <c:v>-345.29573290191826</c:v>
                </c:pt>
                <c:pt idx="29">
                  <c:v>-306.34084763069262</c:v>
                </c:pt>
                <c:pt idx="30">
                  <c:v>-267.38596235946704</c:v>
                </c:pt>
                <c:pt idx="31">
                  <c:v>-228.43107708824147</c:v>
                </c:pt>
                <c:pt idx="32">
                  <c:v>-189.47619181701589</c:v>
                </c:pt>
                <c:pt idx="33">
                  <c:v>-150.52130654579028</c:v>
                </c:pt>
                <c:pt idx="34">
                  <c:v>-111.56642127456469</c:v>
                </c:pt>
                <c:pt idx="35">
                  <c:v>-72.611536003339111</c:v>
                </c:pt>
                <c:pt idx="36">
                  <c:v>-33.656650732113512</c:v>
                </c:pt>
                <c:pt idx="37">
                  <c:v>5.2982345391120758</c:v>
                </c:pt>
                <c:pt idx="38">
                  <c:v>44.253119810337665</c:v>
                </c:pt>
                <c:pt idx="39">
                  <c:v>83.208005081563257</c:v>
                </c:pt>
                <c:pt idx="40">
                  <c:v>122.16289035278885</c:v>
                </c:pt>
                <c:pt idx="41">
                  <c:v>161.11777562401443</c:v>
                </c:pt>
                <c:pt idx="42">
                  <c:v>200.07266089524003</c:v>
                </c:pt>
                <c:pt idx="43">
                  <c:v>239.02754616646561</c:v>
                </c:pt>
                <c:pt idx="44">
                  <c:v>277.98243143769122</c:v>
                </c:pt>
                <c:pt idx="45">
                  <c:v>316.9373167089168</c:v>
                </c:pt>
                <c:pt idx="46">
                  <c:v>355.89220198014237</c:v>
                </c:pt>
                <c:pt idx="47">
                  <c:v>394.84708725136795</c:v>
                </c:pt>
                <c:pt idx="48">
                  <c:v>433.80197252259336</c:v>
                </c:pt>
                <c:pt idx="49">
                  <c:v>472.75685779381894</c:v>
                </c:pt>
                <c:pt idx="50">
                  <c:v>511.71174306504452</c:v>
                </c:pt>
                <c:pt idx="51">
                  <c:v>550.66662833627015</c:v>
                </c:pt>
                <c:pt idx="52">
                  <c:v>589.62151360749567</c:v>
                </c:pt>
                <c:pt idx="53">
                  <c:v>628.57639887872131</c:v>
                </c:pt>
                <c:pt idx="54">
                  <c:v>667.53128414994683</c:v>
                </c:pt>
                <c:pt idx="55">
                  <c:v>706.48616942117246</c:v>
                </c:pt>
                <c:pt idx="56">
                  <c:v>745.4410546923981</c:v>
                </c:pt>
                <c:pt idx="57">
                  <c:v>784.39593996362362</c:v>
                </c:pt>
                <c:pt idx="58">
                  <c:v>823.35082523484925</c:v>
                </c:pt>
                <c:pt idx="59">
                  <c:v>862.30571050607477</c:v>
                </c:pt>
                <c:pt idx="60">
                  <c:v>901.26059577730041</c:v>
                </c:pt>
                <c:pt idx="61">
                  <c:v>940.21548104852604</c:v>
                </c:pt>
                <c:pt idx="62">
                  <c:v>979.17036631975157</c:v>
                </c:pt>
                <c:pt idx="63">
                  <c:v>1018.1252515909772</c:v>
                </c:pt>
                <c:pt idx="64">
                  <c:v>1057.0801368622028</c:v>
                </c:pt>
                <c:pt idx="65">
                  <c:v>1096.0350221334284</c:v>
                </c:pt>
                <c:pt idx="66">
                  <c:v>1134.9899074046539</c:v>
                </c:pt>
                <c:pt idx="67">
                  <c:v>1173.9447926758796</c:v>
                </c:pt>
                <c:pt idx="68">
                  <c:v>1212.8996779471051</c:v>
                </c:pt>
                <c:pt idx="69">
                  <c:v>1251.8545632183307</c:v>
                </c:pt>
                <c:pt idx="70">
                  <c:v>1290.8094484895564</c:v>
                </c:pt>
                <c:pt idx="71">
                  <c:v>1329.7643337607819</c:v>
                </c:pt>
                <c:pt idx="72">
                  <c:v>1368.7192190320075</c:v>
                </c:pt>
                <c:pt idx="73">
                  <c:v>1407.674104303233</c:v>
                </c:pt>
                <c:pt idx="74">
                  <c:v>1446.6289895744587</c:v>
                </c:pt>
                <c:pt idx="75">
                  <c:v>1485.5838748456842</c:v>
                </c:pt>
                <c:pt idx="76">
                  <c:v>1524.5387601169098</c:v>
                </c:pt>
                <c:pt idx="77">
                  <c:v>1563.4936453881355</c:v>
                </c:pt>
                <c:pt idx="78">
                  <c:v>1602.448530659361</c:v>
                </c:pt>
                <c:pt idx="79">
                  <c:v>1641.4034159305866</c:v>
                </c:pt>
                <c:pt idx="80">
                  <c:v>1680.3583012018123</c:v>
                </c:pt>
                <c:pt idx="81">
                  <c:v>1719.3131864730378</c:v>
                </c:pt>
                <c:pt idx="82">
                  <c:v>1758.2680717442634</c:v>
                </c:pt>
                <c:pt idx="83">
                  <c:v>1797.2229570154891</c:v>
                </c:pt>
                <c:pt idx="84">
                  <c:v>1836.1778422867146</c:v>
                </c:pt>
                <c:pt idx="85">
                  <c:v>1875.1327275579401</c:v>
                </c:pt>
                <c:pt idx="86">
                  <c:v>1914.0876128291657</c:v>
                </c:pt>
                <c:pt idx="87">
                  <c:v>1953.0424981003914</c:v>
                </c:pt>
                <c:pt idx="88">
                  <c:v>1991.9973833716169</c:v>
                </c:pt>
                <c:pt idx="89">
                  <c:v>2030.9522686428425</c:v>
                </c:pt>
                <c:pt idx="90">
                  <c:v>2069.9071539140682</c:v>
                </c:pt>
                <c:pt idx="91">
                  <c:v>2108.8620391852937</c:v>
                </c:pt>
                <c:pt idx="92">
                  <c:v>2147.8169244565192</c:v>
                </c:pt>
                <c:pt idx="93">
                  <c:v>2186.7718097277452</c:v>
                </c:pt>
                <c:pt idx="94">
                  <c:v>2225.7266949989703</c:v>
                </c:pt>
                <c:pt idx="95">
                  <c:v>2264.6815802701963</c:v>
                </c:pt>
                <c:pt idx="96">
                  <c:v>2303.6364655414213</c:v>
                </c:pt>
                <c:pt idx="97">
                  <c:v>2342.5913508126464</c:v>
                </c:pt>
                <c:pt idx="98">
                  <c:v>2381.5462360838728</c:v>
                </c:pt>
                <c:pt idx="99">
                  <c:v>2420.5011213550983</c:v>
                </c:pt>
              </c:numCache>
            </c:numRef>
          </c:xVal>
          <c:yVal>
            <c:numRef>
              <c:f>Gap30deg!$O$67:$DJ$67</c:f>
              <c:numCache>
                <c:formatCode>General</c:formatCode>
                <c:ptCount val="100"/>
                <c:pt idx="0">
                  <c:v>2792.1736784475861</c:v>
                </c:pt>
                <c:pt idx="1">
                  <c:v>2792.1736784475861</c:v>
                </c:pt>
                <c:pt idx="2">
                  <c:v>2792.1785923483426</c:v>
                </c:pt>
                <c:pt idx="3">
                  <c:v>2792.3009271324972</c:v>
                </c:pt>
                <c:pt idx="4">
                  <c:v>2792.5875640979048</c:v>
                </c:pt>
                <c:pt idx="5">
                  <c:v>2793.0385032445647</c:v>
                </c:pt>
                <c:pt idx="6">
                  <c:v>2793.6537445724784</c:v>
                </c:pt>
                <c:pt idx="7">
                  <c:v>2794.4332880816451</c:v>
                </c:pt>
                <c:pt idx="8">
                  <c:v>2795.377133772065</c:v>
                </c:pt>
                <c:pt idx="9">
                  <c:v>2796.4852816437374</c:v>
                </c:pt>
                <c:pt idx="10">
                  <c:v>2797.7577316966631</c:v>
                </c:pt>
                <c:pt idx="11">
                  <c:v>2799.1944839308421</c:v>
                </c:pt>
                <c:pt idx="12">
                  <c:v>2800.795538346274</c:v>
                </c:pt>
                <c:pt idx="13">
                  <c:v>2802.5608949429584</c:v>
                </c:pt>
                <c:pt idx="14">
                  <c:v>2804.4905537208965</c:v>
                </c:pt>
                <c:pt idx="15">
                  <c:v>2806.5845146800875</c:v>
                </c:pt>
                <c:pt idx="16">
                  <c:v>2808.8427778205314</c:v>
                </c:pt>
                <c:pt idx="17">
                  <c:v>2811.2653431422282</c:v>
                </c:pt>
                <c:pt idx="18">
                  <c:v>2813.8522106451783</c:v>
                </c:pt>
                <c:pt idx="19">
                  <c:v>2816.6033803293817</c:v>
                </c:pt>
                <c:pt idx="20">
                  <c:v>2819.5188521948376</c:v>
                </c:pt>
                <c:pt idx="21">
                  <c:v>2822.5986262415472</c:v>
                </c:pt>
                <c:pt idx="22">
                  <c:v>2825.8427024695093</c:v>
                </c:pt>
                <c:pt idx="23">
                  <c:v>2829.2510808787247</c:v>
                </c:pt>
                <c:pt idx="24">
                  <c:v>2832.823761469193</c:v>
                </c:pt>
                <c:pt idx="25">
                  <c:v>2836.5607442409146</c:v>
                </c:pt>
                <c:pt idx="26">
                  <c:v>2840.4620291938891</c:v>
                </c:pt>
                <c:pt idx="27">
                  <c:v>2844.5276163281164</c:v>
                </c:pt>
                <c:pt idx="28">
                  <c:v>2848.7575056435967</c:v>
                </c:pt>
                <c:pt idx="29">
                  <c:v>2853.1516971403303</c:v>
                </c:pt>
                <c:pt idx="30">
                  <c:v>2857.7101908183172</c:v>
                </c:pt>
                <c:pt idx="31">
                  <c:v>2862.432986677557</c:v>
                </c:pt>
                <c:pt idx="32">
                  <c:v>2867.3200847180497</c:v>
                </c:pt>
                <c:pt idx="33">
                  <c:v>2872.3714849397957</c:v>
                </c:pt>
                <c:pt idx="34">
                  <c:v>2877.5922299262575</c:v>
                </c:pt>
                <c:pt idx="35">
                  <c:v>2883.0613992506392</c:v>
                </c:pt>
                <c:pt idx="36">
                  <c:v>2888.8061881600474</c:v>
                </c:pt>
                <c:pt idx="37">
                  <c:v>2894.8265966544827</c:v>
                </c:pt>
                <c:pt idx="38">
                  <c:v>2901.1226247339441</c:v>
                </c:pt>
                <c:pt idx="39">
                  <c:v>2907.6942723984321</c:v>
                </c:pt>
                <c:pt idx="40">
                  <c:v>2914.5415396479466</c:v>
                </c:pt>
                <c:pt idx="41">
                  <c:v>2921.6644264824881</c:v>
                </c:pt>
                <c:pt idx="42">
                  <c:v>2929.0629329020558</c:v>
                </c:pt>
                <c:pt idx="43">
                  <c:v>2936.73705890665</c:v>
                </c:pt>
                <c:pt idx="44">
                  <c:v>2944.6868044962712</c:v>
                </c:pt>
                <c:pt idx="45">
                  <c:v>2952.9121696709185</c:v>
                </c:pt>
                <c:pt idx="46">
                  <c:v>2961.4131544305924</c:v>
                </c:pt>
                <c:pt idx="47">
                  <c:v>2970.1897587752928</c:v>
                </c:pt>
                <c:pt idx="48">
                  <c:v>2979.2419827050203</c:v>
                </c:pt>
                <c:pt idx="49">
                  <c:v>2988.5698262197739</c:v>
                </c:pt>
                <c:pt idx="50">
                  <c:v>2998.1732893195544</c:v>
                </c:pt>
                <c:pt idx="51">
                  <c:v>3008.0523720043607</c:v>
                </c:pt>
                <c:pt idx="52">
                  <c:v>3018.2070742741944</c:v>
                </c:pt>
                <c:pt idx="53">
                  <c:v>3028.6373961290547</c:v>
                </c:pt>
                <c:pt idx="54">
                  <c:v>3039.343337568941</c:v>
                </c:pt>
                <c:pt idx="55">
                  <c:v>3050.324898593854</c:v>
                </c:pt>
                <c:pt idx="56">
                  <c:v>3061.5820792037939</c:v>
                </c:pt>
                <c:pt idx="57">
                  <c:v>3073.11487939876</c:v>
                </c:pt>
                <c:pt idx="58">
                  <c:v>3084.9232991787526</c:v>
                </c:pt>
                <c:pt idx="59">
                  <c:v>3097.0073385437718</c:v>
                </c:pt>
                <c:pt idx="60">
                  <c:v>3109.366997493818</c:v>
                </c:pt>
                <c:pt idx="61">
                  <c:v>3122.0022760288903</c:v>
                </c:pt>
                <c:pt idx="62">
                  <c:v>3134.9131741489896</c:v>
                </c:pt>
                <c:pt idx="63">
                  <c:v>3148.099691854115</c:v>
                </c:pt>
                <c:pt idx="64">
                  <c:v>3161.5618291442674</c:v>
                </c:pt>
                <c:pt idx="65">
                  <c:v>3175.299586019446</c:v>
                </c:pt>
                <c:pt idx="66">
                  <c:v>3189.3129624796511</c:v>
                </c:pt>
                <c:pt idx="67">
                  <c:v>3203.6019585248832</c:v>
                </c:pt>
                <c:pt idx="68">
                  <c:v>3218.1665741551415</c:v>
                </c:pt>
                <c:pt idx="69">
                  <c:v>3233.0068093704263</c:v>
                </c:pt>
                <c:pt idx="70">
                  <c:v>3248.1226641707385</c:v>
                </c:pt>
                <c:pt idx="71">
                  <c:v>3263.5141385560764</c:v>
                </c:pt>
                <c:pt idx="72">
                  <c:v>3279.1812325264409</c:v>
                </c:pt>
                <c:pt idx="73">
                  <c:v>3295.1239460818319</c:v>
                </c:pt>
                <c:pt idx="74">
                  <c:v>3311.34227922225</c:v>
                </c:pt>
                <c:pt idx="75">
                  <c:v>3327.8362319476946</c:v>
                </c:pt>
                <c:pt idx="76">
                  <c:v>3344.6058042581649</c:v>
                </c:pt>
                <c:pt idx="77">
                  <c:v>3361.6509961536626</c:v>
                </c:pt>
                <c:pt idx="78">
                  <c:v>3378.9718076341869</c:v>
                </c:pt>
                <c:pt idx="79">
                  <c:v>3396.5682386997373</c:v>
                </c:pt>
                <c:pt idx="80">
                  <c:v>3414.4402893503147</c:v>
                </c:pt>
                <c:pt idx="81">
                  <c:v>3432.5879595859183</c:v>
                </c:pt>
                <c:pt idx="82">
                  <c:v>3451.0112494065488</c:v>
                </c:pt>
                <c:pt idx="83">
                  <c:v>3469.7101588122055</c:v>
                </c:pt>
                <c:pt idx="84">
                  <c:v>3488.6846878028891</c:v>
                </c:pt>
                <c:pt idx="85">
                  <c:v>3507.9348363785989</c:v>
                </c:pt>
                <c:pt idx="86">
                  <c:v>3527.4606045393357</c:v>
                </c:pt>
                <c:pt idx="87">
                  <c:v>3547.2619922850986</c:v>
                </c:pt>
                <c:pt idx="88">
                  <c:v>3567.338999615888</c:v>
                </c:pt>
                <c:pt idx="89">
                  <c:v>3587.6916265317045</c:v>
                </c:pt>
                <c:pt idx="90">
                  <c:v>3608.3198730325475</c:v>
                </c:pt>
                <c:pt idx="91">
                  <c:v>3629.2237391184167</c:v>
                </c:pt>
                <c:pt idx="92">
                  <c:v>3650.4032247893124</c:v>
                </c:pt>
                <c:pt idx="93">
                  <c:v>3671.8583300452356</c:v>
                </c:pt>
                <c:pt idx="94">
                  <c:v>3693.5890548861844</c:v>
                </c:pt>
                <c:pt idx="95">
                  <c:v>3715.5953993121598</c:v>
                </c:pt>
                <c:pt idx="96">
                  <c:v>3737.8773633231622</c:v>
                </c:pt>
                <c:pt idx="97">
                  <c:v>3760.4349469191902</c:v>
                </c:pt>
                <c:pt idx="98">
                  <c:v>3783.2681501002462</c:v>
                </c:pt>
                <c:pt idx="99">
                  <c:v>3806.3769728663278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6A-4383-810A-24FC591F3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-946.85320298452245</c:v>
                </c:pt>
                <c:pt idx="2">
                  <c:v>-917.30377249091805</c:v>
                </c:pt>
                <c:pt idx="3">
                  <c:v>-887.75434199731353</c:v>
                </c:pt>
                <c:pt idx="4">
                  <c:v>-858.20491150370913</c:v>
                </c:pt>
                <c:pt idx="5">
                  <c:v>-828.65548101010472</c:v>
                </c:pt>
                <c:pt idx="6">
                  <c:v>-799.10605051650032</c:v>
                </c:pt>
                <c:pt idx="7">
                  <c:v>-769.55662002289603</c:v>
                </c:pt>
                <c:pt idx="8">
                  <c:v>-740.00718952929162</c:v>
                </c:pt>
                <c:pt idx="9">
                  <c:v>-710.45775903568722</c:v>
                </c:pt>
                <c:pt idx="10">
                  <c:v>-680.9083285420827</c:v>
                </c:pt>
                <c:pt idx="11">
                  <c:v>-651.3588980484783</c:v>
                </c:pt>
                <c:pt idx="12">
                  <c:v>-621.80946755487389</c:v>
                </c:pt>
                <c:pt idx="13">
                  <c:v>-592.26003706126937</c:v>
                </c:pt>
                <c:pt idx="14">
                  <c:v>-562.71060656766497</c:v>
                </c:pt>
                <c:pt idx="15">
                  <c:v>-533.16117607406056</c:v>
                </c:pt>
                <c:pt idx="16">
                  <c:v>-503.61174558045622</c:v>
                </c:pt>
                <c:pt idx="17">
                  <c:v>-474.06231508685181</c:v>
                </c:pt>
                <c:pt idx="18">
                  <c:v>-444.51288459324746</c:v>
                </c:pt>
                <c:pt idx="19">
                  <c:v>-414.96345409964295</c:v>
                </c:pt>
                <c:pt idx="20">
                  <c:v>-385.41402360603854</c:v>
                </c:pt>
                <c:pt idx="21">
                  <c:v>-355.86459311243414</c:v>
                </c:pt>
                <c:pt idx="22">
                  <c:v>-326.31516261882973</c:v>
                </c:pt>
                <c:pt idx="23">
                  <c:v>-296.76573212522538</c:v>
                </c:pt>
                <c:pt idx="24">
                  <c:v>-267.21630163162098</c:v>
                </c:pt>
                <c:pt idx="25">
                  <c:v>-237.66687113801646</c:v>
                </c:pt>
                <c:pt idx="26">
                  <c:v>-208.11744064441206</c:v>
                </c:pt>
                <c:pt idx="27">
                  <c:v>-178.56801015080768</c:v>
                </c:pt>
                <c:pt idx="28">
                  <c:v>-149.01857965720328</c:v>
                </c:pt>
                <c:pt idx="29">
                  <c:v>-119.4691491635989</c:v>
                </c:pt>
                <c:pt idx="30">
                  <c:v>-89.919718669994381</c:v>
                </c:pt>
                <c:pt idx="31">
                  <c:v>-60.370288176389991</c:v>
                </c:pt>
                <c:pt idx="32">
                  <c:v>-30.820857682785601</c:v>
                </c:pt>
                <c:pt idx="33">
                  <c:v>-1.2714271891812094</c:v>
                </c:pt>
                <c:pt idx="34">
                  <c:v>28.278003304423184</c:v>
                </c:pt>
                <c:pt idx="35">
                  <c:v>57.827433798027691</c:v>
                </c:pt>
                <c:pt idx="36">
                  <c:v>87.376864291631961</c:v>
                </c:pt>
                <c:pt idx="37">
                  <c:v>116.92629478523635</c:v>
                </c:pt>
                <c:pt idx="38">
                  <c:v>146.47572527884097</c:v>
                </c:pt>
                <c:pt idx="39">
                  <c:v>176.02515577244537</c:v>
                </c:pt>
                <c:pt idx="40">
                  <c:v>205.57458626604978</c:v>
                </c:pt>
                <c:pt idx="41">
                  <c:v>235.12401675965415</c:v>
                </c:pt>
                <c:pt idx="42">
                  <c:v>264.67344725325853</c:v>
                </c:pt>
                <c:pt idx="43">
                  <c:v>294.22287774686293</c:v>
                </c:pt>
                <c:pt idx="44">
                  <c:v>323.77230824046734</c:v>
                </c:pt>
                <c:pt idx="45">
                  <c:v>353.32173873407174</c:v>
                </c:pt>
                <c:pt idx="46">
                  <c:v>382.87116922767609</c:v>
                </c:pt>
                <c:pt idx="47">
                  <c:v>412.4205997212805</c:v>
                </c:pt>
                <c:pt idx="48">
                  <c:v>441.9700302148849</c:v>
                </c:pt>
                <c:pt idx="49">
                  <c:v>471.51946070848953</c:v>
                </c:pt>
                <c:pt idx="50">
                  <c:v>501.06889120209394</c:v>
                </c:pt>
                <c:pt idx="51">
                  <c:v>530.61832169569834</c:v>
                </c:pt>
                <c:pt idx="52">
                  <c:v>560.16775218930275</c:v>
                </c:pt>
                <c:pt idx="53">
                  <c:v>589.71718268290704</c:v>
                </c:pt>
                <c:pt idx="54">
                  <c:v>619.26661317651144</c:v>
                </c:pt>
                <c:pt idx="55">
                  <c:v>648.81604367011585</c:v>
                </c:pt>
                <c:pt idx="56">
                  <c:v>678.36547416372025</c:v>
                </c:pt>
                <c:pt idx="57">
                  <c:v>707.91490465732466</c:v>
                </c:pt>
                <c:pt idx="58">
                  <c:v>737.46433515092906</c:v>
                </c:pt>
                <c:pt idx="59">
                  <c:v>767.01376564453369</c:v>
                </c:pt>
                <c:pt idx="60">
                  <c:v>796.5631961381381</c:v>
                </c:pt>
                <c:pt idx="61">
                  <c:v>826.1126266317425</c:v>
                </c:pt>
                <c:pt idx="62">
                  <c:v>855.66205712534691</c:v>
                </c:pt>
                <c:pt idx="63">
                  <c:v>885.2114876189512</c:v>
                </c:pt>
                <c:pt idx="64">
                  <c:v>914.7609181125556</c:v>
                </c:pt>
                <c:pt idx="65">
                  <c:v>944.31034860616001</c:v>
                </c:pt>
                <c:pt idx="66">
                  <c:v>973.85977909976441</c:v>
                </c:pt>
                <c:pt idx="67">
                  <c:v>1003.4092095933688</c:v>
                </c:pt>
                <c:pt idx="68">
                  <c:v>1032.9586400869732</c:v>
                </c:pt>
                <c:pt idx="69">
                  <c:v>1062.5080705805774</c:v>
                </c:pt>
                <c:pt idx="70">
                  <c:v>1092.0575010741823</c:v>
                </c:pt>
                <c:pt idx="71">
                  <c:v>1121.6069315677862</c:v>
                </c:pt>
                <c:pt idx="72">
                  <c:v>1151.1563620613906</c:v>
                </c:pt>
                <c:pt idx="73">
                  <c:v>1180.705792554995</c:v>
                </c:pt>
                <c:pt idx="74">
                  <c:v>1210.2552230485994</c:v>
                </c:pt>
                <c:pt idx="75">
                  <c:v>1239.8046535422043</c:v>
                </c:pt>
                <c:pt idx="76">
                  <c:v>1269.3540840358087</c:v>
                </c:pt>
                <c:pt idx="77">
                  <c:v>1298.9035145294131</c:v>
                </c:pt>
                <c:pt idx="78">
                  <c:v>1328.4529450230175</c:v>
                </c:pt>
                <c:pt idx="79">
                  <c:v>1358.0023755166219</c:v>
                </c:pt>
                <c:pt idx="80">
                  <c:v>1387.5518060102263</c:v>
                </c:pt>
                <c:pt idx="81">
                  <c:v>1417.1012365038307</c:v>
                </c:pt>
                <c:pt idx="82">
                  <c:v>1446.6506669974351</c:v>
                </c:pt>
                <c:pt idx="83">
                  <c:v>1476.2000974910395</c:v>
                </c:pt>
                <c:pt idx="84">
                  <c:v>1505.7495279846439</c:v>
                </c:pt>
                <c:pt idx="85">
                  <c:v>1535.2989584782483</c:v>
                </c:pt>
                <c:pt idx="86">
                  <c:v>1564.8483889718525</c:v>
                </c:pt>
                <c:pt idx="87">
                  <c:v>1594.3978194654569</c:v>
                </c:pt>
                <c:pt idx="88">
                  <c:v>1623.9472499590613</c:v>
                </c:pt>
                <c:pt idx="89">
                  <c:v>1653.4966804526657</c:v>
                </c:pt>
                <c:pt idx="90">
                  <c:v>1683.0461109462701</c:v>
                </c:pt>
                <c:pt idx="91">
                  <c:v>1712.5955414398745</c:v>
                </c:pt>
                <c:pt idx="92">
                  <c:v>1742.1449719334789</c:v>
                </c:pt>
                <c:pt idx="93">
                  <c:v>1771.6944024270833</c:v>
                </c:pt>
                <c:pt idx="94">
                  <c:v>1801.2438329206877</c:v>
                </c:pt>
                <c:pt idx="95">
                  <c:v>1830.7932634142921</c:v>
                </c:pt>
                <c:pt idx="96">
                  <c:v>1860.3426939078965</c:v>
                </c:pt>
                <c:pt idx="97">
                  <c:v>1889.8921244015014</c:v>
                </c:pt>
                <c:pt idx="98">
                  <c:v>1919.4415548951058</c:v>
                </c:pt>
                <c:pt idx="99">
                  <c:v>1948.9909853887104</c:v>
                </c:pt>
              </c:numCache>
            </c:numRef>
          </c:xVal>
          <c:yVal>
            <c:numRef>
              <c:f>Gap60deg!$O$68:$DJ$68</c:f>
              <c:numCache>
                <c:formatCode>General</c:formatCode>
                <c:ptCount val="100"/>
                <c:pt idx="0">
                  <c:v>-271.82272080498677</c:v>
                </c:pt>
                <c:pt idx="1">
                  <c:v>-271.82272080498677</c:v>
                </c:pt>
                <c:pt idx="2">
                  <c:v>-271.76266236134916</c:v>
                </c:pt>
                <c:pt idx="3">
                  <c:v>-271.1509093443633</c:v>
                </c:pt>
                <c:pt idx="4">
                  <c:v>-269.87888849216068</c:v>
                </c:pt>
                <c:pt idx="5">
                  <c:v>-267.94659980474125</c:v>
                </c:pt>
                <c:pt idx="6">
                  <c:v>-265.35404328210512</c:v>
                </c:pt>
                <c:pt idx="7">
                  <c:v>-262.10121892425224</c:v>
                </c:pt>
                <c:pt idx="8">
                  <c:v>-258.18812673118259</c:v>
                </c:pt>
                <c:pt idx="9">
                  <c:v>-253.61476670289619</c:v>
                </c:pt>
                <c:pt idx="10">
                  <c:v>-248.38113883939303</c:v>
                </c:pt>
                <c:pt idx="11">
                  <c:v>-242.48724314067312</c:v>
                </c:pt>
                <c:pt idx="12">
                  <c:v>-235.93307960673644</c:v>
                </c:pt>
                <c:pt idx="13">
                  <c:v>-228.71864823758301</c:v>
                </c:pt>
                <c:pt idx="14">
                  <c:v>-220.84394903321282</c:v>
                </c:pt>
                <c:pt idx="15">
                  <c:v>-212.30898199362588</c:v>
                </c:pt>
                <c:pt idx="16">
                  <c:v>-203.11374711882223</c:v>
                </c:pt>
                <c:pt idx="17">
                  <c:v>-193.25824440880177</c:v>
                </c:pt>
                <c:pt idx="18">
                  <c:v>-182.74247386356456</c:v>
                </c:pt>
                <c:pt idx="19">
                  <c:v>-171.56643548311052</c:v>
                </c:pt>
                <c:pt idx="20">
                  <c:v>-159.73012926743985</c:v>
                </c:pt>
                <c:pt idx="21">
                  <c:v>-147.23355521655242</c:v>
                </c:pt>
                <c:pt idx="22">
                  <c:v>-134.07671333044817</c:v>
                </c:pt>
                <c:pt idx="23">
                  <c:v>-120.25960360912721</c:v>
                </c:pt>
                <c:pt idx="24">
                  <c:v>-105.78222605258948</c:v>
                </c:pt>
                <c:pt idx="25">
                  <c:v>-90.644580660834961</c:v>
                </c:pt>
                <c:pt idx="26">
                  <c:v>-74.846667433863743</c:v>
                </c:pt>
                <c:pt idx="27">
                  <c:v>-58.388486371675754</c:v>
                </c:pt>
                <c:pt idx="28">
                  <c:v>-41.270037474271007</c:v>
                </c:pt>
                <c:pt idx="29">
                  <c:v>-23.489779762187155</c:v>
                </c:pt>
                <c:pt idx="30">
                  <c:v>-4.9348840155730329</c:v>
                </c:pt>
                <c:pt idx="31">
                  <c:v>14.464452629354547</c:v>
                </c:pt>
                <c:pt idx="32">
                  <c:v>34.708230172595655</c:v>
                </c:pt>
                <c:pt idx="33">
                  <c:v>55.796448614150307</c:v>
                </c:pt>
                <c:pt idx="34">
                  <c:v>77.729107954018474</c:v>
                </c:pt>
                <c:pt idx="35">
                  <c:v>100.50620819220029</c:v>
                </c:pt>
                <c:pt idx="36">
                  <c:v>124.12774932869544</c:v>
                </c:pt>
                <c:pt idx="37">
                  <c:v>148.59373136350422</c:v>
                </c:pt>
                <c:pt idx="38">
                  <c:v>173.90415429662673</c:v>
                </c:pt>
                <c:pt idx="39">
                  <c:v>200.05901812806258</c:v>
                </c:pt>
                <c:pt idx="40">
                  <c:v>227.05832285781196</c:v>
                </c:pt>
                <c:pt idx="41">
                  <c:v>254.90206848587485</c:v>
                </c:pt>
                <c:pt idx="42">
                  <c:v>283.5902550122513</c:v>
                </c:pt>
                <c:pt idx="43">
                  <c:v>313.12288243694127</c:v>
                </c:pt>
                <c:pt idx="44">
                  <c:v>343.4999507599448</c:v>
                </c:pt>
                <c:pt idx="45">
                  <c:v>374.72145998126183</c:v>
                </c:pt>
                <c:pt idx="46">
                  <c:v>406.78741010089237</c:v>
                </c:pt>
                <c:pt idx="47">
                  <c:v>439.69780111883648</c:v>
                </c:pt>
                <c:pt idx="48">
                  <c:v>473.45263303509415</c:v>
                </c:pt>
                <c:pt idx="49">
                  <c:v>508.05190584966556</c:v>
                </c:pt>
                <c:pt idx="50">
                  <c:v>543.49561956255036</c:v>
                </c:pt>
                <c:pt idx="51">
                  <c:v>579.78377417374861</c:v>
                </c:pt>
                <c:pt idx="52">
                  <c:v>616.91636968326031</c:v>
                </c:pt>
                <c:pt idx="53">
                  <c:v>654.89340609108558</c:v>
                </c:pt>
                <c:pt idx="54">
                  <c:v>693.71488339722453</c:v>
                </c:pt>
                <c:pt idx="55">
                  <c:v>733.38080160167681</c:v>
                </c:pt>
                <c:pt idx="56">
                  <c:v>773.89116070444288</c:v>
                </c:pt>
                <c:pt idx="57">
                  <c:v>815.24596070552218</c:v>
                </c:pt>
                <c:pt idx="58">
                  <c:v>857.44520160491516</c:v>
                </c:pt>
                <c:pt idx="59">
                  <c:v>900.48888340262204</c:v>
                </c:pt>
                <c:pt idx="60">
                  <c:v>944.37700609864214</c:v>
                </c:pt>
                <c:pt idx="61">
                  <c:v>989.1095696929757</c:v>
                </c:pt>
                <c:pt idx="62">
                  <c:v>1034.6865741856227</c:v>
                </c:pt>
                <c:pt idx="63">
                  <c:v>1081.108019576583</c:v>
                </c:pt>
                <c:pt idx="64">
                  <c:v>1128.3739058658575</c:v>
                </c:pt>
                <c:pt idx="65">
                  <c:v>1176.484233053445</c:v>
                </c:pt>
                <c:pt idx="66">
                  <c:v>1225.4390011393464</c:v>
                </c:pt>
                <c:pt idx="67">
                  <c:v>1275.2382101235612</c:v>
                </c:pt>
                <c:pt idx="68">
                  <c:v>1325.8818600060893</c:v>
                </c:pt>
                <c:pt idx="69">
                  <c:v>1377.369950786931</c:v>
                </c:pt>
                <c:pt idx="70">
                  <c:v>1429.7024824660873</c:v>
                </c:pt>
                <c:pt idx="71">
                  <c:v>1482.8794550435553</c:v>
                </c:pt>
                <c:pt idx="72">
                  <c:v>1536.9008685193378</c:v>
                </c:pt>
                <c:pt idx="73">
                  <c:v>1591.7667228934338</c:v>
                </c:pt>
                <c:pt idx="74">
                  <c:v>1647.4770181658432</c:v>
                </c:pt>
                <c:pt idx="75">
                  <c:v>1704.0317543365672</c:v>
                </c:pt>
                <c:pt idx="76">
                  <c:v>1761.4309314056038</c:v>
                </c:pt>
                <c:pt idx="77">
                  <c:v>1819.6745493729536</c:v>
                </c:pt>
                <c:pt idx="78">
                  <c:v>1878.7626082386173</c:v>
                </c:pt>
                <c:pt idx="79">
                  <c:v>1938.6951080025942</c:v>
                </c:pt>
                <c:pt idx="80">
                  <c:v>1999.4720486648853</c:v>
                </c:pt>
                <c:pt idx="81">
                  <c:v>2061.0934302254896</c:v>
                </c:pt>
                <c:pt idx="82">
                  <c:v>2123.5592526844075</c:v>
                </c:pt>
                <c:pt idx="83">
                  <c:v>2186.8695160416387</c:v>
                </c:pt>
                <c:pt idx="84">
                  <c:v>2251.0242202971835</c:v>
                </c:pt>
                <c:pt idx="85">
                  <c:v>2316.0233654510416</c:v>
                </c:pt>
                <c:pt idx="86">
                  <c:v>2381.8669515032138</c:v>
                </c:pt>
                <c:pt idx="87">
                  <c:v>2448.5549784536993</c:v>
                </c:pt>
                <c:pt idx="88">
                  <c:v>2516.0874463024984</c:v>
                </c:pt>
                <c:pt idx="89">
                  <c:v>2584.4643550496107</c:v>
                </c:pt>
                <c:pt idx="90">
                  <c:v>2653.6857046950363</c:v>
                </c:pt>
                <c:pt idx="91">
                  <c:v>2723.7514952387764</c:v>
                </c:pt>
                <c:pt idx="92">
                  <c:v>2794.6617266808294</c:v>
                </c:pt>
                <c:pt idx="93">
                  <c:v>2866.416399021196</c:v>
                </c:pt>
                <c:pt idx="94">
                  <c:v>2939.0155122598762</c:v>
                </c:pt>
                <c:pt idx="95">
                  <c:v>3012.4590663968697</c:v>
                </c:pt>
                <c:pt idx="96">
                  <c:v>3086.7470614321769</c:v>
                </c:pt>
                <c:pt idx="97">
                  <c:v>3161.8794973657991</c:v>
                </c:pt>
                <c:pt idx="98">
                  <c:v>3237.8563741977332</c:v>
                </c:pt>
                <c:pt idx="99">
                  <c:v>3314.6776919279814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A26-4086-A562-0B70D5CB25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Gap60deg!$O$66:$DJ$66</c:f>
              <c:numCache>
                <c:formatCode>General</c:formatCode>
                <c:ptCount val="100"/>
                <c:pt idx="0">
                  <c:v>-976.40263347812686</c:v>
                </c:pt>
                <c:pt idx="1">
                  <c:v>-946.85320298452245</c:v>
                </c:pt>
                <c:pt idx="2">
                  <c:v>-917.30377249091805</c:v>
                </c:pt>
                <c:pt idx="3">
                  <c:v>-887.75434199731353</c:v>
                </c:pt>
                <c:pt idx="4">
                  <c:v>-858.20491150370913</c:v>
                </c:pt>
                <c:pt idx="5">
                  <c:v>-828.65548101010472</c:v>
                </c:pt>
                <c:pt idx="6">
                  <c:v>-799.10605051650032</c:v>
                </c:pt>
                <c:pt idx="7">
                  <c:v>-769.55662002289603</c:v>
                </c:pt>
                <c:pt idx="8">
                  <c:v>-740.00718952929162</c:v>
                </c:pt>
                <c:pt idx="9">
                  <c:v>-710.45775903568722</c:v>
                </c:pt>
                <c:pt idx="10">
                  <c:v>-680.9083285420827</c:v>
                </c:pt>
                <c:pt idx="11">
                  <c:v>-651.3588980484783</c:v>
                </c:pt>
                <c:pt idx="12">
                  <c:v>-621.80946755487389</c:v>
                </c:pt>
                <c:pt idx="13">
                  <c:v>-592.26003706126937</c:v>
                </c:pt>
                <c:pt idx="14">
                  <c:v>-562.71060656766497</c:v>
                </c:pt>
                <c:pt idx="15">
                  <c:v>-533.16117607406056</c:v>
                </c:pt>
                <c:pt idx="16">
                  <c:v>-503.61174558045622</c:v>
                </c:pt>
                <c:pt idx="17">
                  <c:v>-474.06231508685181</c:v>
                </c:pt>
                <c:pt idx="18">
                  <c:v>-444.51288459324746</c:v>
                </c:pt>
                <c:pt idx="19">
                  <c:v>-414.96345409964295</c:v>
                </c:pt>
                <c:pt idx="20">
                  <c:v>-385.41402360603854</c:v>
                </c:pt>
                <c:pt idx="21">
                  <c:v>-355.86459311243414</c:v>
                </c:pt>
                <c:pt idx="22">
                  <c:v>-326.31516261882973</c:v>
                </c:pt>
                <c:pt idx="23">
                  <c:v>-296.76573212522538</c:v>
                </c:pt>
                <c:pt idx="24">
                  <c:v>-267.21630163162098</c:v>
                </c:pt>
                <c:pt idx="25">
                  <c:v>-237.66687113801646</c:v>
                </c:pt>
                <c:pt idx="26">
                  <c:v>-208.11744064441206</c:v>
                </c:pt>
                <c:pt idx="27">
                  <c:v>-178.56801015080768</c:v>
                </c:pt>
                <c:pt idx="28">
                  <c:v>-149.01857965720328</c:v>
                </c:pt>
                <c:pt idx="29">
                  <c:v>-119.4691491635989</c:v>
                </c:pt>
                <c:pt idx="30">
                  <c:v>-89.919718669994381</c:v>
                </c:pt>
                <c:pt idx="31">
                  <c:v>-60.370288176389991</c:v>
                </c:pt>
                <c:pt idx="32">
                  <c:v>-30.820857682785601</c:v>
                </c:pt>
                <c:pt idx="33">
                  <c:v>-1.2714271891812094</c:v>
                </c:pt>
                <c:pt idx="34">
                  <c:v>28.278003304423184</c:v>
                </c:pt>
                <c:pt idx="35">
                  <c:v>57.827433798027691</c:v>
                </c:pt>
                <c:pt idx="36">
                  <c:v>87.376864291631961</c:v>
                </c:pt>
                <c:pt idx="37">
                  <c:v>116.92629478523635</c:v>
                </c:pt>
                <c:pt idx="38">
                  <c:v>146.47572527884097</c:v>
                </c:pt>
                <c:pt idx="39">
                  <c:v>176.02515577244537</c:v>
                </c:pt>
                <c:pt idx="40">
                  <c:v>205.57458626604978</c:v>
                </c:pt>
                <c:pt idx="41">
                  <c:v>235.12401675965415</c:v>
                </c:pt>
                <c:pt idx="42">
                  <c:v>264.67344725325853</c:v>
                </c:pt>
                <c:pt idx="43">
                  <c:v>294.22287774686293</c:v>
                </c:pt>
                <c:pt idx="44">
                  <c:v>323.77230824046734</c:v>
                </c:pt>
                <c:pt idx="45">
                  <c:v>353.32173873407174</c:v>
                </c:pt>
                <c:pt idx="46">
                  <c:v>382.87116922767609</c:v>
                </c:pt>
                <c:pt idx="47">
                  <c:v>412.4205997212805</c:v>
                </c:pt>
                <c:pt idx="48">
                  <c:v>441.9700302148849</c:v>
                </c:pt>
                <c:pt idx="49">
                  <c:v>471.51946070848953</c:v>
                </c:pt>
                <c:pt idx="50">
                  <c:v>501.06889120209394</c:v>
                </c:pt>
                <c:pt idx="51">
                  <c:v>530.61832169569834</c:v>
                </c:pt>
                <c:pt idx="52">
                  <c:v>560.16775218930275</c:v>
                </c:pt>
                <c:pt idx="53">
                  <c:v>589.71718268290704</c:v>
                </c:pt>
                <c:pt idx="54">
                  <c:v>619.26661317651144</c:v>
                </c:pt>
                <c:pt idx="55">
                  <c:v>648.81604367011585</c:v>
                </c:pt>
                <c:pt idx="56">
                  <c:v>678.36547416372025</c:v>
                </c:pt>
                <c:pt idx="57">
                  <c:v>707.91490465732466</c:v>
                </c:pt>
                <c:pt idx="58">
                  <c:v>737.46433515092906</c:v>
                </c:pt>
                <c:pt idx="59">
                  <c:v>767.01376564453369</c:v>
                </c:pt>
                <c:pt idx="60">
                  <c:v>796.5631961381381</c:v>
                </c:pt>
                <c:pt idx="61">
                  <c:v>826.1126266317425</c:v>
                </c:pt>
                <c:pt idx="62">
                  <c:v>855.66205712534691</c:v>
                </c:pt>
                <c:pt idx="63">
                  <c:v>885.2114876189512</c:v>
                </c:pt>
                <c:pt idx="64">
                  <c:v>914.7609181125556</c:v>
                </c:pt>
                <c:pt idx="65">
                  <c:v>944.31034860616001</c:v>
                </c:pt>
                <c:pt idx="66">
                  <c:v>973.85977909976441</c:v>
                </c:pt>
                <c:pt idx="67">
                  <c:v>1003.4092095933688</c:v>
                </c:pt>
                <c:pt idx="68">
                  <c:v>1032.9586400869732</c:v>
                </c:pt>
                <c:pt idx="69">
                  <c:v>1062.5080705805774</c:v>
                </c:pt>
                <c:pt idx="70">
                  <c:v>1092.0575010741823</c:v>
                </c:pt>
                <c:pt idx="71">
                  <c:v>1121.6069315677862</c:v>
                </c:pt>
                <c:pt idx="72">
                  <c:v>1151.1563620613906</c:v>
                </c:pt>
                <c:pt idx="73">
                  <c:v>1180.705792554995</c:v>
                </c:pt>
                <c:pt idx="74">
                  <c:v>1210.2552230485994</c:v>
                </c:pt>
                <c:pt idx="75">
                  <c:v>1239.8046535422043</c:v>
                </c:pt>
                <c:pt idx="76">
                  <c:v>1269.3540840358087</c:v>
                </c:pt>
                <c:pt idx="77">
                  <c:v>1298.9035145294131</c:v>
                </c:pt>
                <c:pt idx="78">
                  <c:v>1328.4529450230175</c:v>
                </c:pt>
                <c:pt idx="79">
                  <c:v>1358.0023755166219</c:v>
                </c:pt>
                <c:pt idx="80">
                  <c:v>1387.5518060102263</c:v>
                </c:pt>
                <c:pt idx="81">
                  <c:v>1417.1012365038307</c:v>
                </c:pt>
                <c:pt idx="82">
                  <c:v>1446.6506669974351</c:v>
                </c:pt>
                <c:pt idx="83">
                  <c:v>1476.2000974910395</c:v>
                </c:pt>
                <c:pt idx="84">
                  <c:v>1505.7495279846439</c:v>
                </c:pt>
                <c:pt idx="85">
                  <c:v>1535.2989584782483</c:v>
                </c:pt>
                <c:pt idx="86">
                  <c:v>1564.8483889718525</c:v>
                </c:pt>
                <c:pt idx="87">
                  <c:v>1594.3978194654569</c:v>
                </c:pt>
                <c:pt idx="88">
                  <c:v>1623.9472499590613</c:v>
                </c:pt>
                <c:pt idx="89">
                  <c:v>1653.4966804526657</c:v>
                </c:pt>
                <c:pt idx="90">
                  <c:v>1683.0461109462701</c:v>
                </c:pt>
                <c:pt idx="91">
                  <c:v>1712.5955414398745</c:v>
                </c:pt>
                <c:pt idx="92">
                  <c:v>1742.1449719334789</c:v>
                </c:pt>
                <c:pt idx="93">
                  <c:v>1771.6944024270833</c:v>
                </c:pt>
                <c:pt idx="94">
                  <c:v>1801.2438329206877</c:v>
                </c:pt>
                <c:pt idx="95">
                  <c:v>1830.7932634142921</c:v>
                </c:pt>
                <c:pt idx="96">
                  <c:v>1860.3426939078965</c:v>
                </c:pt>
                <c:pt idx="97">
                  <c:v>1889.8921244015014</c:v>
                </c:pt>
                <c:pt idx="98">
                  <c:v>1919.4415548951058</c:v>
                </c:pt>
                <c:pt idx="99">
                  <c:v>1948.9909853887104</c:v>
                </c:pt>
              </c:numCache>
            </c:numRef>
          </c:xVal>
          <c:yVal>
            <c:numRef>
              <c:f>Gap60deg!$O$67:$DJ$67</c:f>
              <c:numCache>
                <c:formatCode>General</c:formatCode>
                <c:ptCount val="100"/>
                <c:pt idx="0">
                  <c:v>2824.1477567584407</c:v>
                </c:pt>
                <c:pt idx="1">
                  <c:v>2824.1477567584407</c:v>
                </c:pt>
                <c:pt idx="2">
                  <c:v>2824.1604162560288</c:v>
                </c:pt>
                <c:pt idx="3">
                  <c:v>2824.2893654157779</c:v>
                </c:pt>
                <c:pt idx="4">
                  <c:v>2824.5574899946855</c:v>
                </c:pt>
                <c:pt idx="5">
                  <c:v>2824.9647899927522</c:v>
                </c:pt>
                <c:pt idx="6">
                  <c:v>2825.5112654099767</c:v>
                </c:pt>
                <c:pt idx="7">
                  <c:v>2826.1969162463602</c:v>
                </c:pt>
                <c:pt idx="8">
                  <c:v>2827.0217425019023</c:v>
                </c:pt>
                <c:pt idx="9">
                  <c:v>2827.985744176603</c:v>
                </c:pt>
                <c:pt idx="10">
                  <c:v>2829.0889212704624</c:v>
                </c:pt>
                <c:pt idx="11">
                  <c:v>2830.3312737834804</c:v>
                </c:pt>
                <c:pt idx="12">
                  <c:v>2831.7128017156565</c:v>
                </c:pt>
                <c:pt idx="13">
                  <c:v>2833.2335050669917</c:v>
                </c:pt>
                <c:pt idx="14">
                  <c:v>2834.8933838374855</c:v>
                </c:pt>
                <c:pt idx="15">
                  <c:v>2836.692438027138</c:v>
                </c:pt>
                <c:pt idx="16">
                  <c:v>2838.6306676359491</c:v>
                </c:pt>
                <c:pt idx="17">
                  <c:v>2840.7080726639183</c:v>
                </c:pt>
                <c:pt idx="18">
                  <c:v>2842.9246531110466</c:v>
                </c:pt>
                <c:pt idx="19">
                  <c:v>2845.2804089773335</c:v>
                </c:pt>
                <c:pt idx="20">
                  <c:v>2847.7753402627786</c:v>
                </c:pt>
                <c:pt idx="21">
                  <c:v>2850.4094469673823</c:v>
                </c:pt>
                <c:pt idx="22">
                  <c:v>2853.1827290911451</c:v>
                </c:pt>
                <c:pt idx="23">
                  <c:v>2856.0951866340661</c:v>
                </c:pt>
                <c:pt idx="24">
                  <c:v>2859.1468195961456</c:v>
                </c:pt>
                <c:pt idx="25">
                  <c:v>2862.3376279773843</c:v>
                </c:pt>
                <c:pt idx="26">
                  <c:v>2865.6676117777811</c:v>
                </c:pt>
                <c:pt idx="27">
                  <c:v>2869.1367709973365</c:v>
                </c:pt>
                <c:pt idx="28">
                  <c:v>2872.745105636051</c:v>
                </c:pt>
                <c:pt idx="29">
                  <c:v>2876.4937196143892</c:v>
                </c:pt>
                <c:pt idx="30">
                  <c:v>2880.4634410601752</c:v>
                </c:pt>
                <c:pt idx="31">
                  <c:v>2884.704275059004</c:v>
                </c:pt>
                <c:pt idx="32">
                  <c:v>2889.216221610875</c:v>
                </c:pt>
                <c:pt idx="33">
                  <c:v>2893.9992807157882</c:v>
                </c:pt>
                <c:pt idx="34">
                  <c:v>2899.0534523737433</c:v>
                </c:pt>
                <c:pt idx="35">
                  <c:v>2904.3787365847415</c:v>
                </c:pt>
                <c:pt idx="36">
                  <c:v>2909.975133348782</c:v>
                </c:pt>
                <c:pt idx="37">
                  <c:v>2915.8426426658648</c:v>
                </c:pt>
                <c:pt idx="38">
                  <c:v>2921.9812645359902</c:v>
                </c:pt>
                <c:pt idx="39">
                  <c:v>2928.3909989591575</c:v>
                </c:pt>
                <c:pt idx="40">
                  <c:v>2935.0718459353679</c:v>
                </c:pt>
                <c:pt idx="41">
                  <c:v>2942.0238054646202</c:v>
                </c:pt>
                <c:pt idx="42">
                  <c:v>2949.2468775469147</c:v>
                </c:pt>
                <c:pt idx="43">
                  <c:v>2956.7410621822519</c:v>
                </c:pt>
                <c:pt idx="44">
                  <c:v>2964.5063593706318</c:v>
                </c:pt>
                <c:pt idx="45">
                  <c:v>2972.5427691120535</c:v>
                </c:pt>
                <c:pt idx="46">
                  <c:v>2980.850291406518</c:v>
                </c:pt>
                <c:pt idx="47">
                  <c:v>2989.4289262540242</c:v>
                </c:pt>
                <c:pt idx="48">
                  <c:v>2998.2786736545736</c:v>
                </c:pt>
                <c:pt idx="49">
                  <c:v>3007.3995336081653</c:v>
                </c:pt>
                <c:pt idx="50">
                  <c:v>3016.7915061147992</c:v>
                </c:pt>
                <c:pt idx="51">
                  <c:v>3026.4545911744749</c:v>
                </c:pt>
                <c:pt idx="52">
                  <c:v>3036.3887887871938</c:v>
                </c:pt>
                <c:pt idx="53">
                  <c:v>3046.5940989529545</c:v>
                </c:pt>
                <c:pt idx="54">
                  <c:v>3057.0705216717579</c:v>
                </c:pt>
                <c:pt idx="55">
                  <c:v>3067.818056943604</c:v>
                </c:pt>
                <c:pt idx="56">
                  <c:v>3078.8367047684919</c:v>
                </c:pt>
                <c:pt idx="57">
                  <c:v>3090.1264651464226</c:v>
                </c:pt>
                <c:pt idx="58">
                  <c:v>3101.6873380773959</c:v>
                </c:pt>
                <c:pt idx="59">
                  <c:v>3113.5193235614111</c:v>
                </c:pt>
                <c:pt idx="60">
                  <c:v>3125.6224215984685</c:v>
                </c:pt>
                <c:pt idx="61">
                  <c:v>3137.996632188569</c:v>
                </c:pt>
                <c:pt idx="62">
                  <c:v>3150.641955331711</c:v>
                </c:pt>
                <c:pt idx="63">
                  <c:v>3163.5583910278961</c:v>
                </c:pt>
                <c:pt idx="64">
                  <c:v>3176.7459392771234</c:v>
                </c:pt>
                <c:pt idx="65">
                  <c:v>3190.204600079393</c:v>
                </c:pt>
                <c:pt idx="66">
                  <c:v>3203.9343734347053</c:v>
                </c:pt>
                <c:pt idx="67">
                  <c:v>3217.9352593430594</c:v>
                </c:pt>
                <c:pt idx="68">
                  <c:v>3232.2072578044563</c:v>
                </c:pt>
                <c:pt idx="69">
                  <c:v>3246.7503688188954</c:v>
                </c:pt>
                <c:pt idx="70">
                  <c:v>3261.5645923863772</c:v>
                </c:pt>
                <c:pt idx="71">
                  <c:v>3276.6499285069012</c:v>
                </c:pt>
                <c:pt idx="72">
                  <c:v>3292.0063771804676</c:v>
                </c:pt>
                <c:pt idx="73">
                  <c:v>3307.6339384070761</c:v>
                </c:pt>
                <c:pt idx="74">
                  <c:v>3323.532612186727</c:v>
                </c:pt>
                <c:pt idx="75">
                  <c:v>3339.702398519421</c:v>
                </c:pt>
                <c:pt idx="76">
                  <c:v>3356.1432974051568</c:v>
                </c:pt>
                <c:pt idx="77">
                  <c:v>3372.8553088439348</c:v>
                </c:pt>
                <c:pt idx="78">
                  <c:v>3389.8384328357561</c:v>
                </c:pt>
                <c:pt idx="79">
                  <c:v>3407.0926693806186</c:v>
                </c:pt>
                <c:pt idx="80">
                  <c:v>3424.6180184785239</c:v>
                </c:pt>
                <c:pt idx="81">
                  <c:v>3442.4144801294719</c:v>
                </c:pt>
                <c:pt idx="82">
                  <c:v>3460.4820543334622</c:v>
                </c:pt>
                <c:pt idx="83">
                  <c:v>3478.8207410904947</c:v>
                </c:pt>
                <c:pt idx="84">
                  <c:v>3497.43054040057</c:v>
                </c:pt>
                <c:pt idx="85">
                  <c:v>3516.3114522636874</c:v>
                </c:pt>
                <c:pt idx="86">
                  <c:v>3535.4634766798467</c:v>
                </c:pt>
                <c:pt idx="87">
                  <c:v>3554.8866136490487</c:v>
                </c:pt>
                <c:pt idx="88">
                  <c:v>3574.5808631712935</c:v>
                </c:pt>
                <c:pt idx="89">
                  <c:v>3594.5462252465804</c:v>
                </c:pt>
                <c:pt idx="90">
                  <c:v>3614.7826998749097</c:v>
                </c:pt>
                <c:pt idx="91">
                  <c:v>3635.2902870562812</c:v>
                </c:pt>
                <c:pt idx="92">
                  <c:v>3656.0689867906954</c:v>
                </c:pt>
                <c:pt idx="93">
                  <c:v>3677.1187990781518</c:v>
                </c:pt>
                <c:pt idx="94">
                  <c:v>3698.4397239186505</c:v>
                </c:pt>
                <c:pt idx="95">
                  <c:v>3720.0317613121924</c:v>
                </c:pt>
                <c:pt idx="96">
                  <c:v>3741.8949112587757</c:v>
                </c:pt>
                <c:pt idx="97">
                  <c:v>3764.0291737584025</c:v>
                </c:pt>
                <c:pt idx="98">
                  <c:v>3786.4345488110707</c:v>
                </c:pt>
                <c:pt idx="99">
                  <c:v>3809.1110364167812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15-497C-9427-4C1032BD2F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-850.65425377156248</c:v>
                </c:pt>
                <c:pt idx="2">
                  <c:v>-823.54712657334119</c:v>
                </c:pt>
                <c:pt idx="3">
                  <c:v>-796.43999937511978</c:v>
                </c:pt>
                <c:pt idx="4">
                  <c:v>-769.33287217689838</c:v>
                </c:pt>
                <c:pt idx="5">
                  <c:v>-742.22574497867708</c:v>
                </c:pt>
                <c:pt idx="6">
                  <c:v>-715.11861778045579</c:v>
                </c:pt>
                <c:pt idx="7">
                  <c:v>-688.0114905822345</c:v>
                </c:pt>
                <c:pt idx="8">
                  <c:v>-660.9043633840131</c:v>
                </c:pt>
                <c:pt idx="9">
                  <c:v>-633.79723618579169</c:v>
                </c:pt>
                <c:pt idx="10">
                  <c:v>-606.6901089875704</c:v>
                </c:pt>
                <c:pt idx="11">
                  <c:v>-579.58298178934899</c:v>
                </c:pt>
                <c:pt idx="12">
                  <c:v>-552.4758545911277</c:v>
                </c:pt>
                <c:pt idx="13">
                  <c:v>-525.36872739290629</c:v>
                </c:pt>
                <c:pt idx="14">
                  <c:v>-498.26160019468495</c:v>
                </c:pt>
                <c:pt idx="15">
                  <c:v>-471.1544729964636</c:v>
                </c:pt>
                <c:pt idx="16">
                  <c:v>-444.04734579824225</c:v>
                </c:pt>
                <c:pt idx="17">
                  <c:v>-416.9402186000209</c:v>
                </c:pt>
                <c:pt idx="18">
                  <c:v>-389.83309140179961</c:v>
                </c:pt>
                <c:pt idx="19">
                  <c:v>-362.7259642035782</c:v>
                </c:pt>
                <c:pt idx="20">
                  <c:v>-335.61883700535691</c:v>
                </c:pt>
                <c:pt idx="21">
                  <c:v>-308.5117098071355</c:v>
                </c:pt>
                <c:pt idx="22">
                  <c:v>-281.4045826089141</c:v>
                </c:pt>
                <c:pt idx="23">
                  <c:v>-254.29745541069283</c:v>
                </c:pt>
                <c:pt idx="24">
                  <c:v>-227.19032821247146</c:v>
                </c:pt>
                <c:pt idx="25">
                  <c:v>-200.08320101425005</c:v>
                </c:pt>
                <c:pt idx="26">
                  <c:v>-172.97607381602876</c:v>
                </c:pt>
                <c:pt idx="27">
                  <c:v>-145.86894661780738</c:v>
                </c:pt>
                <c:pt idx="28">
                  <c:v>-118.76181941958599</c:v>
                </c:pt>
                <c:pt idx="29">
                  <c:v>-91.654692221364698</c:v>
                </c:pt>
                <c:pt idx="30">
                  <c:v>-64.547565023143306</c:v>
                </c:pt>
                <c:pt idx="31">
                  <c:v>-37.440437824922029</c:v>
                </c:pt>
                <c:pt idx="32">
                  <c:v>-10.333310626700637</c:v>
                </c:pt>
                <c:pt idx="33">
                  <c:v>16.773816571520758</c:v>
                </c:pt>
                <c:pt idx="34">
                  <c:v>43.880943769742039</c:v>
                </c:pt>
                <c:pt idx="35">
                  <c:v>70.988070967963438</c:v>
                </c:pt>
                <c:pt idx="36">
                  <c:v>98.095198166184716</c:v>
                </c:pt>
                <c:pt idx="37">
                  <c:v>125.20232536440611</c:v>
                </c:pt>
                <c:pt idx="38">
                  <c:v>152.30945256262751</c:v>
                </c:pt>
                <c:pt idx="39">
                  <c:v>179.41657976084889</c:v>
                </c:pt>
                <c:pt idx="40">
                  <c:v>206.52370695907007</c:v>
                </c:pt>
                <c:pt idx="41">
                  <c:v>233.63083415729145</c:v>
                </c:pt>
                <c:pt idx="42">
                  <c:v>260.73796135551282</c:v>
                </c:pt>
                <c:pt idx="43">
                  <c:v>287.84508855373423</c:v>
                </c:pt>
                <c:pt idx="44">
                  <c:v>314.95221575195563</c:v>
                </c:pt>
                <c:pt idx="45">
                  <c:v>342.05934295017704</c:v>
                </c:pt>
                <c:pt idx="46">
                  <c:v>369.16647014839822</c:v>
                </c:pt>
                <c:pt idx="47">
                  <c:v>396.27359734661957</c:v>
                </c:pt>
                <c:pt idx="48">
                  <c:v>423.38072454484097</c:v>
                </c:pt>
                <c:pt idx="49">
                  <c:v>450.48785174306238</c:v>
                </c:pt>
                <c:pt idx="50">
                  <c:v>477.59497894128378</c:v>
                </c:pt>
                <c:pt idx="51">
                  <c:v>504.70210613950491</c:v>
                </c:pt>
                <c:pt idx="52">
                  <c:v>531.80923333772637</c:v>
                </c:pt>
                <c:pt idx="53">
                  <c:v>558.91636053594777</c:v>
                </c:pt>
                <c:pt idx="54">
                  <c:v>586.02348773416907</c:v>
                </c:pt>
                <c:pt idx="55">
                  <c:v>613.13061493239047</c:v>
                </c:pt>
                <c:pt idx="56">
                  <c:v>640.23774213061188</c:v>
                </c:pt>
                <c:pt idx="57">
                  <c:v>667.34486932883306</c:v>
                </c:pt>
                <c:pt idx="58">
                  <c:v>694.45199652705446</c:v>
                </c:pt>
                <c:pt idx="59">
                  <c:v>721.55912372527587</c:v>
                </c:pt>
                <c:pt idx="60">
                  <c:v>748.66625092349727</c:v>
                </c:pt>
                <c:pt idx="61">
                  <c:v>775.77337812171868</c:v>
                </c:pt>
                <c:pt idx="62">
                  <c:v>802.88050531993986</c:v>
                </c:pt>
                <c:pt idx="63">
                  <c:v>829.98763251816115</c:v>
                </c:pt>
                <c:pt idx="64">
                  <c:v>857.09475971638255</c:v>
                </c:pt>
                <c:pt idx="65">
                  <c:v>884.20188691460396</c:v>
                </c:pt>
                <c:pt idx="66">
                  <c:v>911.30901411282537</c:v>
                </c:pt>
                <c:pt idx="67">
                  <c:v>938.41614131104654</c:v>
                </c:pt>
                <c:pt idx="68">
                  <c:v>965.52326850926795</c:v>
                </c:pt>
                <c:pt idx="69">
                  <c:v>992.63039570748936</c:v>
                </c:pt>
                <c:pt idx="70">
                  <c:v>1019.7375229057108</c:v>
                </c:pt>
                <c:pt idx="71">
                  <c:v>1046.8446501039321</c:v>
                </c:pt>
                <c:pt idx="72">
                  <c:v>1073.9517773021535</c:v>
                </c:pt>
                <c:pt idx="73">
                  <c:v>1101.0589045003746</c:v>
                </c:pt>
                <c:pt idx="74">
                  <c:v>1128.1660316985963</c:v>
                </c:pt>
                <c:pt idx="75">
                  <c:v>1155.2731588968174</c:v>
                </c:pt>
                <c:pt idx="76">
                  <c:v>1182.3802860950391</c:v>
                </c:pt>
                <c:pt idx="77">
                  <c:v>1209.4874132932603</c:v>
                </c:pt>
                <c:pt idx="78">
                  <c:v>1236.5945404914817</c:v>
                </c:pt>
                <c:pt idx="79">
                  <c:v>1263.7016676897028</c:v>
                </c:pt>
                <c:pt idx="80">
                  <c:v>1290.808794887924</c:v>
                </c:pt>
                <c:pt idx="81">
                  <c:v>1317.9159220861457</c:v>
                </c:pt>
                <c:pt idx="82">
                  <c:v>1345.0230492843668</c:v>
                </c:pt>
                <c:pt idx="83">
                  <c:v>1372.1301764825885</c:v>
                </c:pt>
                <c:pt idx="84">
                  <c:v>1399.2373036808096</c:v>
                </c:pt>
                <c:pt idx="85">
                  <c:v>1426.3444308790313</c:v>
                </c:pt>
                <c:pt idx="86">
                  <c:v>1453.4515580772525</c:v>
                </c:pt>
                <c:pt idx="87">
                  <c:v>1480.5586852754736</c:v>
                </c:pt>
                <c:pt idx="88">
                  <c:v>1507.6658124736953</c:v>
                </c:pt>
                <c:pt idx="89">
                  <c:v>1534.7729396719164</c:v>
                </c:pt>
                <c:pt idx="90">
                  <c:v>1561.8800668701381</c:v>
                </c:pt>
                <c:pt idx="91">
                  <c:v>1588.9871940683593</c:v>
                </c:pt>
                <c:pt idx="92">
                  <c:v>1616.0943212665804</c:v>
                </c:pt>
                <c:pt idx="93">
                  <c:v>1643.2014484648021</c:v>
                </c:pt>
                <c:pt idx="94">
                  <c:v>1670.3085756630232</c:v>
                </c:pt>
                <c:pt idx="95">
                  <c:v>1697.4157028612449</c:v>
                </c:pt>
                <c:pt idx="96">
                  <c:v>1724.5228300594661</c:v>
                </c:pt>
                <c:pt idx="97">
                  <c:v>1751.629957257687</c:v>
                </c:pt>
                <c:pt idx="98">
                  <c:v>1778.7370844559086</c:v>
                </c:pt>
                <c:pt idx="99">
                  <c:v>1805.8442116541298</c:v>
                </c:pt>
              </c:numCache>
            </c:numRef>
          </c:xVal>
          <c:yVal>
            <c:numRef>
              <c:f>Gap90deg!$O$68:$DJ$68</c:f>
              <c:numCache>
                <c:formatCode>General</c:formatCode>
                <c:ptCount val="100"/>
                <c:pt idx="0">
                  <c:v>-253.30249856026194</c:v>
                </c:pt>
                <c:pt idx="1">
                  <c:v>-253.30249856026194</c:v>
                </c:pt>
                <c:pt idx="2">
                  <c:v>-253.2346676813363</c:v>
                </c:pt>
                <c:pt idx="3">
                  <c:v>-252.61517353680676</c:v>
                </c:pt>
                <c:pt idx="4">
                  <c:v>-251.3490514227102</c:v>
                </c:pt>
                <c:pt idx="5">
                  <c:v>-249.43630133904668</c:v>
                </c:pt>
                <c:pt idx="6">
                  <c:v>-246.87692328581613</c:v>
                </c:pt>
                <c:pt idx="7">
                  <c:v>-243.67091726301862</c:v>
                </c:pt>
                <c:pt idx="8">
                  <c:v>-239.81828327065409</c:v>
                </c:pt>
                <c:pt idx="9">
                  <c:v>-235.3190213087226</c:v>
                </c:pt>
                <c:pt idx="10">
                  <c:v>-230.17313137722408</c:v>
                </c:pt>
                <c:pt idx="11">
                  <c:v>-224.38061347615866</c:v>
                </c:pt>
                <c:pt idx="12">
                  <c:v>-217.94146760552621</c:v>
                </c:pt>
                <c:pt idx="13">
                  <c:v>-210.85569376532669</c:v>
                </c:pt>
                <c:pt idx="14">
                  <c:v>-203.12329195556026</c:v>
                </c:pt>
                <c:pt idx="15">
                  <c:v>-194.74426217622681</c:v>
                </c:pt>
                <c:pt idx="16">
                  <c:v>-185.7186044273264</c:v>
                </c:pt>
                <c:pt idx="17">
                  <c:v>-176.04631870885905</c:v>
                </c:pt>
                <c:pt idx="18">
                  <c:v>-165.72740502082462</c:v>
                </c:pt>
                <c:pt idx="19">
                  <c:v>-154.76186336322323</c:v>
                </c:pt>
                <c:pt idx="20">
                  <c:v>-143.14969373605487</c:v>
                </c:pt>
                <c:pt idx="21">
                  <c:v>-130.89089613931952</c:v>
                </c:pt>
                <c:pt idx="22">
                  <c:v>-117.98547057301712</c:v>
                </c:pt>
                <c:pt idx="23">
                  <c:v>-104.43341703714782</c:v>
                </c:pt>
                <c:pt idx="24">
                  <c:v>-90.234735531711465</c:v>
                </c:pt>
                <c:pt idx="25">
                  <c:v>-75.389426056708118</c:v>
                </c:pt>
                <c:pt idx="26">
                  <c:v>-59.89748861213787</c:v>
                </c:pt>
                <c:pt idx="27">
                  <c:v>-43.758923198000538</c:v>
                </c:pt>
                <c:pt idx="28">
                  <c:v>-26.970815339554349</c:v>
                </c:pt>
                <c:pt idx="29">
                  <c:v>-9.3997466102425022</c:v>
                </c:pt>
                <c:pt idx="30">
                  <c:v>9.0266826317642597</c:v>
                </c:pt>
                <c:pt idx="31">
                  <c:v>28.30847238646578</c:v>
                </c:pt>
                <c:pt idx="32">
                  <c:v>48.445622653862245</c:v>
                </c:pt>
                <c:pt idx="33">
                  <c:v>69.438133433953553</c:v>
                </c:pt>
                <c:pt idx="34">
                  <c:v>91.286004726739606</c:v>
                </c:pt>
                <c:pt idx="35">
                  <c:v>113.98923653222062</c:v>
                </c:pt>
                <c:pt idx="36">
                  <c:v>137.54782885039634</c:v>
                </c:pt>
                <c:pt idx="37">
                  <c:v>161.96178168126707</c:v>
                </c:pt>
                <c:pt idx="38">
                  <c:v>187.23109502483263</c:v>
                </c:pt>
                <c:pt idx="39">
                  <c:v>213.35576888109304</c:v>
                </c:pt>
                <c:pt idx="40">
                  <c:v>240.33580325004803</c:v>
                </c:pt>
                <c:pt idx="41">
                  <c:v>268.17119813169813</c:v>
                </c:pt>
                <c:pt idx="42">
                  <c:v>296.86195352604307</c:v>
                </c:pt>
                <c:pt idx="43">
                  <c:v>326.40806943308291</c:v>
                </c:pt>
                <c:pt idx="44">
                  <c:v>356.80954585281756</c:v>
                </c:pt>
                <c:pt idx="45">
                  <c:v>388.06638278524701</c:v>
                </c:pt>
                <c:pt idx="46">
                  <c:v>420.17858023037104</c:v>
                </c:pt>
                <c:pt idx="47">
                  <c:v>453.14613818819021</c:v>
                </c:pt>
                <c:pt idx="48">
                  <c:v>486.96905665870429</c:v>
                </c:pt>
                <c:pt idx="49">
                  <c:v>521.64733564191317</c:v>
                </c:pt>
                <c:pt idx="50">
                  <c:v>557.18097513781686</c:v>
                </c:pt>
                <c:pt idx="51">
                  <c:v>593.56997514641523</c:v>
                </c:pt>
                <c:pt idx="52">
                  <c:v>630.81433566770875</c:v>
                </c:pt>
                <c:pt idx="53">
                  <c:v>668.91405670169695</c:v>
                </c:pt>
                <c:pt idx="54">
                  <c:v>707.86913824838007</c:v>
                </c:pt>
                <c:pt idx="55">
                  <c:v>747.6795803077581</c:v>
                </c:pt>
                <c:pt idx="56">
                  <c:v>788.34538287983094</c:v>
                </c:pt>
                <c:pt idx="57">
                  <c:v>829.86654596459823</c:v>
                </c:pt>
                <c:pt idx="58">
                  <c:v>872.24306956206067</c:v>
                </c:pt>
                <c:pt idx="59">
                  <c:v>915.47495367221813</c:v>
                </c:pt>
                <c:pt idx="60">
                  <c:v>959.56219829507029</c:v>
                </c:pt>
                <c:pt idx="61">
                  <c:v>1004.5048034306174</c:v>
                </c:pt>
                <c:pt idx="62">
                  <c:v>1050.3027690788588</c:v>
                </c:pt>
                <c:pt idx="63">
                  <c:v>1096.9560952397956</c:v>
                </c:pt>
                <c:pt idx="64">
                  <c:v>1144.4647819134273</c:v>
                </c:pt>
                <c:pt idx="65">
                  <c:v>1192.8288290997536</c:v>
                </c:pt>
                <c:pt idx="66">
                  <c:v>1242.048236798775</c:v>
                </c:pt>
                <c:pt idx="67">
                  <c:v>1292.1230050104909</c:v>
                </c:pt>
                <c:pt idx="68">
                  <c:v>1343.0531337349018</c:v>
                </c:pt>
                <c:pt idx="69">
                  <c:v>1394.8386229720077</c:v>
                </c:pt>
                <c:pt idx="70">
                  <c:v>1447.4794727218084</c:v>
                </c:pt>
                <c:pt idx="71">
                  <c:v>1500.9756829843041</c:v>
                </c:pt>
                <c:pt idx="72">
                  <c:v>1555.3272537594942</c:v>
                </c:pt>
                <c:pt idx="73">
                  <c:v>1610.534185047379</c:v>
                </c:pt>
                <c:pt idx="74">
                  <c:v>1666.5964768479596</c:v>
                </c:pt>
                <c:pt idx="75">
                  <c:v>1723.5141291612342</c:v>
                </c:pt>
                <c:pt idx="76">
                  <c:v>1781.2871419872042</c:v>
                </c:pt>
                <c:pt idx="77">
                  <c:v>1839.9155153258687</c:v>
                </c:pt>
                <c:pt idx="78">
                  <c:v>1899.3992491772285</c:v>
                </c:pt>
                <c:pt idx="79">
                  <c:v>1959.7383435412826</c:v>
                </c:pt>
                <c:pt idx="80">
                  <c:v>2020.9327984180309</c:v>
                </c:pt>
                <c:pt idx="81">
                  <c:v>2082.9826138074754</c:v>
                </c:pt>
                <c:pt idx="82">
                  <c:v>2145.887789709614</c:v>
                </c:pt>
                <c:pt idx="83">
                  <c:v>2209.6483261244484</c:v>
                </c:pt>
                <c:pt idx="84">
                  <c:v>2274.2642230519764</c:v>
                </c:pt>
                <c:pt idx="85">
                  <c:v>2339.7354804922006</c:v>
                </c:pt>
                <c:pt idx="86">
                  <c:v>2406.062098445118</c:v>
                </c:pt>
                <c:pt idx="87">
                  <c:v>2473.2440769107307</c:v>
                </c:pt>
                <c:pt idx="88">
                  <c:v>2541.2814158890392</c:v>
                </c:pt>
                <c:pt idx="89">
                  <c:v>2610.1741153800413</c:v>
                </c:pt>
                <c:pt idx="90">
                  <c:v>2679.9221753837396</c:v>
                </c:pt>
                <c:pt idx="91">
                  <c:v>2750.5255959001315</c:v>
                </c:pt>
                <c:pt idx="92">
                  <c:v>2821.9843769292183</c:v>
                </c:pt>
                <c:pt idx="93">
                  <c:v>2894.298518471001</c:v>
                </c:pt>
                <c:pt idx="94">
                  <c:v>2967.4680205254776</c:v>
                </c:pt>
                <c:pt idx="95">
                  <c:v>3041.4928830926501</c:v>
                </c:pt>
                <c:pt idx="96">
                  <c:v>3116.3731061725166</c:v>
                </c:pt>
                <c:pt idx="97">
                  <c:v>3192.1086897650775</c:v>
                </c:pt>
                <c:pt idx="98">
                  <c:v>3268.6996338703348</c:v>
                </c:pt>
                <c:pt idx="99">
                  <c:v>3346.1459384882851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831-411C-9A27-8BF06B6586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Gap90deg!$O$66:$DJ$66</c:f>
              <c:numCache>
                <c:formatCode>General</c:formatCode>
                <c:ptCount val="100"/>
                <c:pt idx="0">
                  <c:v>-877.76138096978389</c:v>
                </c:pt>
                <c:pt idx="1">
                  <c:v>-850.65425377156248</c:v>
                </c:pt>
                <c:pt idx="2">
                  <c:v>-823.54712657334119</c:v>
                </c:pt>
                <c:pt idx="3">
                  <c:v>-796.43999937511978</c:v>
                </c:pt>
                <c:pt idx="4">
                  <c:v>-769.33287217689838</c:v>
                </c:pt>
                <c:pt idx="5">
                  <c:v>-742.22574497867708</c:v>
                </c:pt>
                <c:pt idx="6">
                  <c:v>-715.11861778045579</c:v>
                </c:pt>
                <c:pt idx="7">
                  <c:v>-688.0114905822345</c:v>
                </c:pt>
                <c:pt idx="8">
                  <c:v>-660.9043633840131</c:v>
                </c:pt>
                <c:pt idx="9">
                  <c:v>-633.79723618579169</c:v>
                </c:pt>
                <c:pt idx="10">
                  <c:v>-606.6901089875704</c:v>
                </c:pt>
                <c:pt idx="11">
                  <c:v>-579.58298178934899</c:v>
                </c:pt>
                <c:pt idx="12">
                  <c:v>-552.4758545911277</c:v>
                </c:pt>
                <c:pt idx="13">
                  <c:v>-525.36872739290629</c:v>
                </c:pt>
                <c:pt idx="14">
                  <c:v>-498.26160019468495</c:v>
                </c:pt>
                <c:pt idx="15">
                  <c:v>-471.1544729964636</c:v>
                </c:pt>
                <c:pt idx="16">
                  <c:v>-444.04734579824225</c:v>
                </c:pt>
                <c:pt idx="17">
                  <c:v>-416.9402186000209</c:v>
                </c:pt>
                <c:pt idx="18">
                  <c:v>-389.83309140179961</c:v>
                </c:pt>
                <c:pt idx="19">
                  <c:v>-362.7259642035782</c:v>
                </c:pt>
                <c:pt idx="20">
                  <c:v>-335.61883700535691</c:v>
                </c:pt>
                <c:pt idx="21">
                  <c:v>-308.5117098071355</c:v>
                </c:pt>
                <c:pt idx="22">
                  <c:v>-281.4045826089141</c:v>
                </c:pt>
                <c:pt idx="23">
                  <c:v>-254.29745541069283</c:v>
                </c:pt>
                <c:pt idx="24">
                  <c:v>-227.19032821247146</c:v>
                </c:pt>
                <c:pt idx="25">
                  <c:v>-200.08320101425005</c:v>
                </c:pt>
                <c:pt idx="26">
                  <c:v>-172.97607381602876</c:v>
                </c:pt>
                <c:pt idx="27">
                  <c:v>-145.86894661780738</c:v>
                </c:pt>
                <c:pt idx="28">
                  <c:v>-118.76181941958599</c:v>
                </c:pt>
                <c:pt idx="29">
                  <c:v>-91.654692221364698</c:v>
                </c:pt>
                <c:pt idx="30">
                  <c:v>-64.547565023143306</c:v>
                </c:pt>
                <c:pt idx="31">
                  <c:v>-37.440437824922029</c:v>
                </c:pt>
                <c:pt idx="32">
                  <c:v>-10.333310626700637</c:v>
                </c:pt>
                <c:pt idx="33">
                  <c:v>16.773816571520758</c:v>
                </c:pt>
                <c:pt idx="34">
                  <c:v>43.880943769742039</c:v>
                </c:pt>
                <c:pt idx="35">
                  <c:v>70.988070967963438</c:v>
                </c:pt>
                <c:pt idx="36">
                  <c:v>98.095198166184716</c:v>
                </c:pt>
                <c:pt idx="37">
                  <c:v>125.20232536440611</c:v>
                </c:pt>
                <c:pt idx="38">
                  <c:v>152.30945256262751</c:v>
                </c:pt>
                <c:pt idx="39">
                  <c:v>179.41657976084889</c:v>
                </c:pt>
                <c:pt idx="40">
                  <c:v>206.52370695907007</c:v>
                </c:pt>
                <c:pt idx="41">
                  <c:v>233.63083415729145</c:v>
                </c:pt>
                <c:pt idx="42">
                  <c:v>260.73796135551282</c:v>
                </c:pt>
                <c:pt idx="43">
                  <c:v>287.84508855373423</c:v>
                </c:pt>
                <c:pt idx="44">
                  <c:v>314.95221575195563</c:v>
                </c:pt>
                <c:pt idx="45">
                  <c:v>342.05934295017704</c:v>
                </c:pt>
                <c:pt idx="46">
                  <c:v>369.16647014839822</c:v>
                </c:pt>
                <c:pt idx="47">
                  <c:v>396.27359734661957</c:v>
                </c:pt>
                <c:pt idx="48">
                  <c:v>423.38072454484097</c:v>
                </c:pt>
                <c:pt idx="49">
                  <c:v>450.48785174306238</c:v>
                </c:pt>
                <c:pt idx="50">
                  <c:v>477.59497894128378</c:v>
                </c:pt>
                <c:pt idx="51">
                  <c:v>504.70210613950491</c:v>
                </c:pt>
                <c:pt idx="52">
                  <c:v>531.80923333772637</c:v>
                </c:pt>
                <c:pt idx="53">
                  <c:v>558.91636053594777</c:v>
                </c:pt>
                <c:pt idx="54">
                  <c:v>586.02348773416907</c:v>
                </c:pt>
                <c:pt idx="55">
                  <c:v>613.13061493239047</c:v>
                </c:pt>
                <c:pt idx="56">
                  <c:v>640.23774213061188</c:v>
                </c:pt>
                <c:pt idx="57">
                  <c:v>667.34486932883306</c:v>
                </c:pt>
                <c:pt idx="58">
                  <c:v>694.45199652705446</c:v>
                </c:pt>
                <c:pt idx="59">
                  <c:v>721.55912372527587</c:v>
                </c:pt>
                <c:pt idx="60">
                  <c:v>748.66625092349727</c:v>
                </c:pt>
                <c:pt idx="61">
                  <c:v>775.77337812171868</c:v>
                </c:pt>
                <c:pt idx="62">
                  <c:v>802.88050531993986</c:v>
                </c:pt>
                <c:pt idx="63">
                  <c:v>829.98763251816115</c:v>
                </c:pt>
                <c:pt idx="64">
                  <c:v>857.09475971638255</c:v>
                </c:pt>
                <c:pt idx="65">
                  <c:v>884.20188691460396</c:v>
                </c:pt>
                <c:pt idx="66">
                  <c:v>911.30901411282537</c:v>
                </c:pt>
                <c:pt idx="67">
                  <c:v>938.41614131104654</c:v>
                </c:pt>
                <c:pt idx="68">
                  <c:v>965.52326850926795</c:v>
                </c:pt>
                <c:pt idx="69">
                  <c:v>992.63039570748936</c:v>
                </c:pt>
                <c:pt idx="70">
                  <c:v>1019.7375229057108</c:v>
                </c:pt>
                <c:pt idx="71">
                  <c:v>1046.8446501039321</c:v>
                </c:pt>
                <c:pt idx="72">
                  <c:v>1073.9517773021535</c:v>
                </c:pt>
                <c:pt idx="73">
                  <c:v>1101.0589045003746</c:v>
                </c:pt>
                <c:pt idx="74">
                  <c:v>1128.1660316985963</c:v>
                </c:pt>
                <c:pt idx="75">
                  <c:v>1155.2731588968174</c:v>
                </c:pt>
                <c:pt idx="76">
                  <c:v>1182.3802860950391</c:v>
                </c:pt>
                <c:pt idx="77">
                  <c:v>1209.4874132932603</c:v>
                </c:pt>
                <c:pt idx="78">
                  <c:v>1236.5945404914817</c:v>
                </c:pt>
                <c:pt idx="79">
                  <c:v>1263.7016676897028</c:v>
                </c:pt>
                <c:pt idx="80">
                  <c:v>1290.808794887924</c:v>
                </c:pt>
                <c:pt idx="81">
                  <c:v>1317.9159220861457</c:v>
                </c:pt>
                <c:pt idx="82">
                  <c:v>1345.0230492843668</c:v>
                </c:pt>
                <c:pt idx="83">
                  <c:v>1372.1301764825885</c:v>
                </c:pt>
                <c:pt idx="84">
                  <c:v>1399.2373036808096</c:v>
                </c:pt>
                <c:pt idx="85">
                  <c:v>1426.3444308790313</c:v>
                </c:pt>
                <c:pt idx="86">
                  <c:v>1453.4515580772525</c:v>
                </c:pt>
                <c:pt idx="87">
                  <c:v>1480.5586852754736</c:v>
                </c:pt>
                <c:pt idx="88">
                  <c:v>1507.6658124736953</c:v>
                </c:pt>
                <c:pt idx="89">
                  <c:v>1534.7729396719164</c:v>
                </c:pt>
                <c:pt idx="90">
                  <c:v>1561.8800668701381</c:v>
                </c:pt>
                <c:pt idx="91">
                  <c:v>1588.9871940683593</c:v>
                </c:pt>
                <c:pt idx="92">
                  <c:v>1616.0943212665804</c:v>
                </c:pt>
                <c:pt idx="93">
                  <c:v>1643.2014484648021</c:v>
                </c:pt>
                <c:pt idx="94">
                  <c:v>1670.3085756630232</c:v>
                </c:pt>
                <c:pt idx="95">
                  <c:v>1697.4157028612449</c:v>
                </c:pt>
                <c:pt idx="96">
                  <c:v>1724.5228300594661</c:v>
                </c:pt>
                <c:pt idx="97">
                  <c:v>1751.629957257687</c:v>
                </c:pt>
                <c:pt idx="98">
                  <c:v>1778.7370844559086</c:v>
                </c:pt>
                <c:pt idx="99">
                  <c:v>1805.8442116541298</c:v>
                </c:pt>
              </c:numCache>
            </c:numRef>
          </c:xVal>
          <c:yVal>
            <c:numRef>
              <c:f>Gap90deg!$O$67:$DJ$67</c:f>
              <c:numCache>
                <c:formatCode>General</c:formatCode>
                <c:ptCount val="100"/>
                <c:pt idx="0">
                  <c:v>2831.9245692473719</c:v>
                </c:pt>
                <c:pt idx="1">
                  <c:v>2831.9245692473719</c:v>
                </c:pt>
                <c:pt idx="2">
                  <c:v>2831.9379471385537</c:v>
                </c:pt>
                <c:pt idx="3">
                  <c:v>2832.0601263788099</c:v>
                </c:pt>
                <c:pt idx="4">
                  <c:v>2832.3098363063991</c:v>
                </c:pt>
                <c:pt idx="5">
                  <c:v>2832.687076921321</c:v>
                </c:pt>
                <c:pt idx="6">
                  <c:v>2833.1918482235756</c:v>
                </c:pt>
                <c:pt idx="7">
                  <c:v>2833.8241502131618</c:v>
                </c:pt>
                <c:pt idx="8">
                  <c:v>2834.5839828900816</c:v>
                </c:pt>
                <c:pt idx="9">
                  <c:v>2835.4713462543332</c:v>
                </c:pt>
                <c:pt idx="10">
                  <c:v>2836.4862403059183</c:v>
                </c:pt>
                <c:pt idx="11">
                  <c:v>2837.6286650448351</c:v>
                </c:pt>
                <c:pt idx="12">
                  <c:v>2838.898620471085</c:v>
                </c:pt>
                <c:pt idx="13">
                  <c:v>2840.2961065846671</c:v>
                </c:pt>
                <c:pt idx="14">
                  <c:v>2841.8211233855823</c:v>
                </c:pt>
                <c:pt idx="15">
                  <c:v>2843.4736708738296</c:v>
                </c:pt>
                <c:pt idx="16">
                  <c:v>2845.2537490494092</c:v>
                </c:pt>
                <c:pt idx="17">
                  <c:v>2847.1613579123218</c:v>
                </c:pt>
                <c:pt idx="18">
                  <c:v>2849.1964974625671</c:v>
                </c:pt>
                <c:pt idx="19">
                  <c:v>2851.3591677001446</c:v>
                </c:pt>
                <c:pt idx="20">
                  <c:v>2853.6493686250551</c:v>
                </c:pt>
                <c:pt idx="21">
                  <c:v>2856.0671002372978</c:v>
                </c:pt>
                <c:pt idx="22">
                  <c:v>2858.6123625368732</c:v>
                </c:pt>
                <c:pt idx="23">
                  <c:v>2861.2851555237808</c:v>
                </c:pt>
                <c:pt idx="24">
                  <c:v>2864.0854791980214</c:v>
                </c:pt>
                <c:pt idx="25">
                  <c:v>2867.0133335595947</c:v>
                </c:pt>
                <c:pt idx="26">
                  <c:v>2870.0687186085001</c:v>
                </c:pt>
                <c:pt idx="27">
                  <c:v>2873.2516343447382</c:v>
                </c:pt>
                <c:pt idx="28">
                  <c:v>2876.5641345127451</c:v>
                </c:pt>
                <c:pt idx="29">
                  <c:v>2880.1002351447346</c:v>
                </c:pt>
                <c:pt idx="30">
                  <c:v>2883.9109541340672</c:v>
                </c:pt>
                <c:pt idx="31">
                  <c:v>2887.9962914807429</c:v>
                </c:pt>
                <c:pt idx="32">
                  <c:v>2892.3562471847617</c:v>
                </c:pt>
                <c:pt idx="33">
                  <c:v>2896.9908212461241</c:v>
                </c:pt>
                <c:pt idx="34">
                  <c:v>2901.9000136648301</c:v>
                </c:pt>
                <c:pt idx="35">
                  <c:v>2907.0838244408787</c:v>
                </c:pt>
                <c:pt idx="36">
                  <c:v>2912.5422535742709</c:v>
                </c:pt>
                <c:pt idx="37">
                  <c:v>2918.2753010650063</c:v>
                </c:pt>
                <c:pt idx="38">
                  <c:v>2924.2829669130851</c:v>
                </c:pt>
                <c:pt idx="39">
                  <c:v>2930.5652511185071</c:v>
                </c:pt>
                <c:pt idx="40">
                  <c:v>2937.1221536812727</c:v>
                </c:pt>
                <c:pt idx="41">
                  <c:v>2943.953674601381</c:v>
                </c:pt>
                <c:pt idx="42">
                  <c:v>2951.0598138788328</c:v>
                </c:pt>
                <c:pt idx="43">
                  <c:v>2958.4405715136281</c:v>
                </c:pt>
                <c:pt idx="44">
                  <c:v>2966.0959475057666</c:v>
                </c:pt>
                <c:pt idx="45">
                  <c:v>2974.0259418552482</c:v>
                </c:pt>
                <c:pt idx="46">
                  <c:v>2982.2305545620734</c:v>
                </c:pt>
                <c:pt idx="47">
                  <c:v>2990.7097856262417</c:v>
                </c:pt>
                <c:pt idx="48">
                  <c:v>2999.4636350477531</c:v>
                </c:pt>
                <c:pt idx="49">
                  <c:v>3008.4921028266081</c:v>
                </c:pt>
                <c:pt idx="50">
                  <c:v>3017.7951889628062</c:v>
                </c:pt>
                <c:pt idx="51">
                  <c:v>3027.3728934563474</c:v>
                </c:pt>
                <c:pt idx="52">
                  <c:v>3037.2252163072317</c:v>
                </c:pt>
                <c:pt idx="53">
                  <c:v>3047.3521575154596</c:v>
                </c:pt>
                <c:pt idx="54">
                  <c:v>3057.753717081031</c:v>
                </c:pt>
                <c:pt idx="55">
                  <c:v>3068.4298950039456</c:v>
                </c:pt>
                <c:pt idx="56">
                  <c:v>3079.3806912842033</c:v>
                </c:pt>
                <c:pt idx="57">
                  <c:v>3090.6061059218046</c:v>
                </c:pt>
                <c:pt idx="58">
                  <c:v>3102.1061389167485</c:v>
                </c:pt>
                <c:pt idx="59">
                  <c:v>3113.8807902690364</c:v>
                </c:pt>
                <c:pt idx="60">
                  <c:v>3125.930059978667</c:v>
                </c:pt>
                <c:pt idx="61">
                  <c:v>3138.2539480456417</c:v>
                </c:pt>
                <c:pt idx="62">
                  <c:v>3150.852454469959</c:v>
                </c:pt>
                <c:pt idx="63">
                  <c:v>3163.7255792516194</c:v>
                </c:pt>
                <c:pt idx="64">
                  <c:v>3176.8733223906233</c:v>
                </c:pt>
                <c:pt idx="65">
                  <c:v>3190.2956838869709</c:v>
                </c:pt>
                <c:pt idx="66">
                  <c:v>3203.9926637406616</c:v>
                </c:pt>
                <c:pt idx="67">
                  <c:v>3217.9642619516953</c:v>
                </c:pt>
                <c:pt idx="68">
                  <c:v>3232.2104785200727</c:v>
                </c:pt>
                <c:pt idx="69">
                  <c:v>3246.7313134457931</c:v>
                </c:pt>
                <c:pt idx="70">
                  <c:v>3261.5267667288567</c:v>
                </c:pt>
                <c:pt idx="71">
                  <c:v>3276.5968383692639</c:v>
                </c:pt>
                <c:pt idx="72">
                  <c:v>3291.9415283670137</c:v>
                </c:pt>
                <c:pt idx="73">
                  <c:v>3307.5608367221071</c:v>
                </c:pt>
                <c:pt idx="74">
                  <c:v>3323.454763434544</c:v>
                </c:pt>
                <c:pt idx="75">
                  <c:v>3339.6233085043245</c:v>
                </c:pt>
                <c:pt idx="76">
                  <c:v>3356.0664719314477</c:v>
                </c:pt>
                <c:pt idx="77">
                  <c:v>3372.784253715914</c:v>
                </c:pt>
                <c:pt idx="78">
                  <c:v>3389.7766538577243</c:v>
                </c:pt>
                <c:pt idx="79">
                  <c:v>3407.0436723568773</c:v>
                </c:pt>
                <c:pt idx="80">
                  <c:v>3424.5853092133739</c:v>
                </c:pt>
                <c:pt idx="81">
                  <c:v>3442.4015644272135</c:v>
                </c:pt>
                <c:pt idx="82">
                  <c:v>3460.4924379983963</c:v>
                </c:pt>
                <c:pt idx="83">
                  <c:v>3478.8579299269236</c:v>
                </c:pt>
                <c:pt idx="84">
                  <c:v>3497.4980402127921</c:v>
                </c:pt>
                <c:pt idx="85">
                  <c:v>3516.4127688560056</c:v>
                </c:pt>
                <c:pt idx="86">
                  <c:v>3535.6021158565618</c:v>
                </c:pt>
                <c:pt idx="87">
                  <c:v>3555.0660812144611</c:v>
                </c:pt>
                <c:pt idx="88">
                  <c:v>3574.8046649297039</c:v>
                </c:pt>
                <c:pt idx="89">
                  <c:v>3594.8178670022899</c:v>
                </c:pt>
                <c:pt idx="90">
                  <c:v>3615.1056874322194</c:v>
                </c:pt>
                <c:pt idx="91">
                  <c:v>3635.6681262194916</c:v>
                </c:pt>
                <c:pt idx="92">
                  <c:v>3656.5051833641073</c:v>
                </c:pt>
                <c:pt idx="93">
                  <c:v>3677.6168588660671</c:v>
                </c:pt>
                <c:pt idx="94">
                  <c:v>3699.0031527253691</c:v>
                </c:pt>
                <c:pt idx="95">
                  <c:v>3720.6640649420156</c:v>
                </c:pt>
                <c:pt idx="96">
                  <c:v>3742.5995955160038</c:v>
                </c:pt>
                <c:pt idx="97">
                  <c:v>3764.809744447336</c:v>
                </c:pt>
                <c:pt idx="98">
                  <c:v>3787.2945117360114</c:v>
                </c:pt>
                <c:pt idx="99">
                  <c:v>3810.0538973820303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0AA-4293-ACB9-D113BD05E0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-818.80584623617017</c:v>
                </c:pt>
                <c:pt idx="2">
                  <c:v>-792.76350535908728</c:v>
                </c:pt>
                <c:pt idx="3">
                  <c:v>-766.72116448200427</c:v>
                </c:pt>
                <c:pt idx="4">
                  <c:v>-740.67882360492138</c:v>
                </c:pt>
                <c:pt idx="5">
                  <c:v>-714.63648272783837</c:v>
                </c:pt>
                <c:pt idx="6">
                  <c:v>-688.59414185075536</c:v>
                </c:pt>
                <c:pt idx="7">
                  <c:v>-662.55180097367247</c:v>
                </c:pt>
                <c:pt idx="8">
                  <c:v>-636.50946009658935</c:v>
                </c:pt>
                <c:pt idx="9">
                  <c:v>-610.46711921950646</c:v>
                </c:pt>
                <c:pt idx="10">
                  <c:v>-584.42477834242345</c:v>
                </c:pt>
                <c:pt idx="11">
                  <c:v>-558.38243746534056</c:v>
                </c:pt>
                <c:pt idx="12">
                  <c:v>-532.34009658825755</c:v>
                </c:pt>
                <c:pt idx="13">
                  <c:v>-506.2977557111746</c:v>
                </c:pt>
                <c:pt idx="14">
                  <c:v>-480.2554148340916</c:v>
                </c:pt>
                <c:pt idx="15">
                  <c:v>-454.21307395700865</c:v>
                </c:pt>
                <c:pt idx="16">
                  <c:v>-428.1707330799257</c:v>
                </c:pt>
                <c:pt idx="17">
                  <c:v>-402.12839220284275</c:v>
                </c:pt>
                <c:pt idx="18">
                  <c:v>-376.0860513257598</c:v>
                </c:pt>
                <c:pt idx="19">
                  <c:v>-350.04371044867679</c:v>
                </c:pt>
                <c:pt idx="20">
                  <c:v>-324.00136957159384</c:v>
                </c:pt>
                <c:pt idx="21">
                  <c:v>-297.95902869451095</c:v>
                </c:pt>
                <c:pt idx="22">
                  <c:v>-271.91668781742788</c:v>
                </c:pt>
                <c:pt idx="23">
                  <c:v>-245.87434694034491</c:v>
                </c:pt>
                <c:pt idx="24">
                  <c:v>-219.83200606326201</c:v>
                </c:pt>
                <c:pt idx="25">
                  <c:v>-193.78966518617898</c:v>
                </c:pt>
                <c:pt idx="26">
                  <c:v>-167.74732430909609</c:v>
                </c:pt>
                <c:pt idx="27">
                  <c:v>-141.70498343201308</c:v>
                </c:pt>
                <c:pt idx="28">
                  <c:v>-115.66264255493006</c:v>
                </c:pt>
                <c:pt idx="29">
                  <c:v>-89.620301677847166</c:v>
                </c:pt>
                <c:pt idx="30">
                  <c:v>-63.577960800764153</c:v>
                </c:pt>
                <c:pt idx="31">
                  <c:v>-37.535619923681253</c:v>
                </c:pt>
                <c:pt idx="32">
                  <c:v>-11.493279046598239</c:v>
                </c:pt>
                <c:pt idx="33">
                  <c:v>14.549061830484774</c:v>
                </c:pt>
                <c:pt idx="34">
                  <c:v>40.591402707567674</c:v>
                </c:pt>
                <c:pt idx="35">
                  <c:v>66.633743584650688</c:v>
                </c:pt>
                <c:pt idx="36">
                  <c:v>92.676084461733581</c:v>
                </c:pt>
                <c:pt idx="37">
                  <c:v>118.7184253388166</c:v>
                </c:pt>
                <c:pt idx="38">
                  <c:v>144.76076621589962</c:v>
                </c:pt>
                <c:pt idx="39">
                  <c:v>170.80310709298251</c:v>
                </c:pt>
                <c:pt idx="40">
                  <c:v>196.84544797006552</c:v>
                </c:pt>
                <c:pt idx="41">
                  <c:v>222.88778884714841</c:v>
                </c:pt>
                <c:pt idx="42">
                  <c:v>248.93012972423131</c:v>
                </c:pt>
                <c:pt idx="43">
                  <c:v>274.97247060131446</c:v>
                </c:pt>
                <c:pt idx="44">
                  <c:v>301.01481147839735</c:v>
                </c:pt>
                <c:pt idx="45">
                  <c:v>327.05715235548024</c:v>
                </c:pt>
                <c:pt idx="46">
                  <c:v>353.09949323256336</c:v>
                </c:pt>
                <c:pt idx="47">
                  <c:v>379.14183410964625</c:v>
                </c:pt>
                <c:pt idx="48">
                  <c:v>405.18417498672915</c:v>
                </c:pt>
                <c:pt idx="49">
                  <c:v>431.22651586381232</c:v>
                </c:pt>
                <c:pt idx="50">
                  <c:v>457.26885674089522</c:v>
                </c:pt>
                <c:pt idx="51">
                  <c:v>483.31119761797811</c:v>
                </c:pt>
                <c:pt idx="52">
                  <c:v>509.353538495061</c:v>
                </c:pt>
                <c:pt idx="53">
                  <c:v>535.39587937214412</c:v>
                </c:pt>
                <c:pt idx="54">
                  <c:v>561.43822024922702</c:v>
                </c:pt>
                <c:pt idx="55">
                  <c:v>587.48056112630991</c:v>
                </c:pt>
                <c:pt idx="56">
                  <c:v>613.52290200339303</c:v>
                </c:pt>
                <c:pt idx="57">
                  <c:v>639.56524288047592</c:v>
                </c:pt>
                <c:pt idx="58">
                  <c:v>665.60758375755881</c:v>
                </c:pt>
                <c:pt idx="59">
                  <c:v>691.64992463464193</c:v>
                </c:pt>
                <c:pt idx="60">
                  <c:v>717.69226551172483</c:v>
                </c:pt>
                <c:pt idx="61">
                  <c:v>743.73460638880772</c:v>
                </c:pt>
                <c:pt idx="62">
                  <c:v>769.77694726589061</c:v>
                </c:pt>
                <c:pt idx="63">
                  <c:v>795.81928814297385</c:v>
                </c:pt>
                <c:pt idx="64">
                  <c:v>821.86162902005674</c:v>
                </c:pt>
                <c:pt idx="65">
                  <c:v>847.90396989713963</c:v>
                </c:pt>
                <c:pt idx="66">
                  <c:v>873.94631077422275</c:v>
                </c:pt>
                <c:pt idx="67">
                  <c:v>899.98865165130564</c:v>
                </c:pt>
                <c:pt idx="68">
                  <c:v>926.03099252838854</c:v>
                </c:pt>
                <c:pt idx="69">
                  <c:v>952.07333340547143</c:v>
                </c:pt>
                <c:pt idx="70">
                  <c:v>978.11567428255455</c:v>
                </c:pt>
                <c:pt idx="71">
                  <c:v>1004.1580151596374</c:v>
                </c:pt>
                <c:pt idx="72">
                  <c:v>1030.2003560367202</c:v>
                </c:pt>
                <c:pt idx="73">
                  <c:v>1056.2426969138035</c:v>
                </c:pt>
                <c:pt idx="74">
                  <c:v>1082.2850377908865</c:v>
                </c:pt>
                <c:pt idx="75">
                  <c:v>1108.3273786679692</c:v>
                </c:pt>
                <c:pt idx="76">
                  <c:v>1134.3697195450525</c:v>
                </c:pt>
                <c:pt idx="77">
                  <c:v>1160.4120604221353</c:v>
                </c:pt>
                <c:pt idx="78">
                  <c:v>1186.4544012992183</c:v>
                </c:pt>
                <c:pt idx="79">
                  <c:v>1212.496742176301</c:v>
                </c:pt>
                <c:pt idx="80">
                  <c:v>1238.5390830533843</c:v>
                </c:pt>
                <c:pt idx="81">
                  <c:v>1264.5814239304673</c:v>
                </c:pt>
                <c:pt idx="82">
                  <c:v>1290.6237648075501</c:v>
                </c:pt>
                <c:pt idx="83">
                  <c:v>1316.6661056846331</c:v>
                </c:pt>
                <c:pt idx="84">
                  <c:v>1342.7084465617158</c:v>
                </c:pt>
                <c:pt idx="85">
                  <c:v>1368.7507874387989</c:v>
                </c:pt>
                <c:pt idx="86">
                  <c:v>1394.7931283158821</c:v>
                </c:pt>
                <c:pt idx="87">
                  <c:v>1420.8354691929646</c:v>
                </c:pt>
                <c:pt idx="88">
                  <c:v>1446.8778100700479</c:v>
                </c:pt>
                <c:pt idx="89">
                  <c:v>1472.9201509471309</c:v>
                </c:pt>
                <c:pt idx="90">
                  <c:v>1498.9624918242137</c:v>
                </c:pt>
                <c:pt idx="91">
                  <c:v>1525.0048327012969</c:v>
                </c:pt>
                <c:pt idx="92">
                  <c:v>1551.0471735783799</c:v>
                </c:pt>
                <c:pt idx="93">
                  <c:v>1577.0895144554627</c:v>
                </c:pt>
                <c:pt idx="94">
                  <c:v>1603.1318553325457</c:v>
                </c:pt>
                <c:pt idx="95">
                  <c:v>1629.1741962096289</c:v>
                </c:pt>
                <c:pt idx="96">
                  <c:v>1655.2165370867115</c:v>
                </c:pt>
                <c:pt idx="97">
                  <c:v>1681.2588779637947</c:v>
                </c:pt>
                <c:pt idx="98">
                  <c:v>1707.3012188408777</c:v>
                </c:pt>
                <c:pt idx="99">
                  <c:v>1733.3435597179605</c:v>
                </c:pt>
              </c:numCache>
            </c:numRef>
          </c:xVal>
          <c:yVal>
            <c:numRef>
              <c:f>Gap120deg!$O$68:$DJ$68</c:f>
              <c:numCache>
                <c:formatCode>General</c:formatCode>
                <c:ptCount val="100"/>
                <c:pt idx="0">
                  <c:v>-247.23934438713394</c:v>
                </c:pt>
                <c:pt idx="1">
                  <c:v>-247.23934438713394</c:v>
                </c:pt>
                <c:pt idx="2">
                  <c:v>-247.1741160761639</c:v>
                </c:pt>
                <c:pt idx="3">
                  <c:v>-246.57267559762892</c:v>
                </c:pt>
                <c:pt idx="4">
                  <c:v>-245.34156972465632</c:v>
                </c:pt>
                <c:pt idx="5">
                  <c:v>-243.48079845724612</c:v>
                </c:pt>
                <c:pt idx="6">
                  <c:v>-240.9903617953982</c:v>
                </c:pt>
                <c:pt idx="7">
                  <c:v>-237.87025973911267</c:v>
                </c:pt>
                <c:pt idx="8">
                  <c:v>-234.12049228838941</c:v>
                </c:pt>
                <c:pt idx="9">
                  <c:v>-229.74105944322861</c:v>
                </c:pt>
                <c:pt idx="10">
                  <c:v>-224.73196120363008</c:v>
                </c:pt>
                <c:pt idx="11">
                  <c:v>-219.09319756959394</c:v>
                </c:pt>
                <c:pt idx="12">
                  <c:v>-212.82476854112014</c:v>
                </c:pt>
                <c:pt idx="13">
                  <c:v>-205.92667411820861</c:v>
                </c:pt>
                <c:pt idx="14">
                  <c:v>-198.39891430085947</c:v>
                </c:pt>
                <c:pt idx="15">
                  <c:v>-190.24148908907267</c:v>
                </c:pt>
                <c:pt idx="16">
                  <c:v>-181.45439848284826</c:v>
                </c:pt>
                <c:pt idx="17">
                  <c:v>-172.03764248218619</c:v>
                </c:pt>
                <c:pt idx="18">
                  <c:v>-161.99122108708639</c:v>
                </c:pt>
                <c:pt idx="19">
                  <c:v>-151.31513429754898</c:v>
                </c:pt>
                <c:pt idx="20">
                  <c:v>-140.00938211357396</c:v>
                </c:pt>
                <c:pt idx="21">
                  <c:v>-128.07396453516122</c:v>
                </c:pt>
                <c:pt idx="22">
                  <c:v>-115.50888156231083</c:v>
                </c:pt>
                <c:pt idx="23">
                  <c:v>-102.31413319502279</c:v>
                </c:pt>
                <c:pt idx="24">
                  <c:v>-88.48971943329714</c:v>
                </c:pt>
                <c:pt idx="25">
                  <c:v>-74.035640277133766</c:v>
                </c:pt>
                <c:pt idx="26">
                  <c:v>-58.951895726532811</c:v>
                </c:pt>
                <c:pt idx="27">
                  <c:v>-43.23848578149412</c:v>
                </c:pt>
                <c:pt idx="28">
                  <c:v>-26.885037975085979</c:v>
                </c:pt>
                <c:pt idx="29">
                  <c:v>-9.7206166030823482</c:v>
                </c:pt>
                <c:pt idx="30">
                  <c:v>8.3152021482328067</c:v>
                </c:pt>
                <c:pt idx="31">
                  <c:v>27.222418278859358</c:v>
                </c:pt>
                <c:pt idx="32">
                  <c:v>47.001031788797448</c:v>
                </c:pt>
                <c:pt idx="33">
                  <c:v>67.65104267804702</c:v>
                </c:pt>
                <c:pt idx="34">
                  <c:v>89.172450946607938</c:v>
                </c:pt>
                <c:pt idx="35">
                  <c:v>111.56525659448045</c:v>
                </c:pt>
                <c:pt idx="36">
                  <c:v>134.82945962166428</c:v>
                </c:pt>
                <c:pt idx="37">
                  <c:v>158.96506002815971</c:v>
                </c:pt>
                <c:pt idx="38">
                  <c:v>183.97205781396661</c:v>
                </c:pt>
                <c:pt idx="39">
                  <c:v>209.85045297908482</c:v>
                </c:pt>
                <c:pt idx="40">
                  <c:v>236.60024552351467</c:v>
                </c:pt>
                <c:pt idx="41">
                  <c:v>264.22143544725583</c:v>
                </c:pt>
                <c:pt idx="42">
                  <c:v>292.71402275030846</c:v>
                </c:pt>
                <c:pt idx="43">
                  <c:v>322.07800743267279</c:v>
                </c:pt>
                <c:pt idx="44">
                  <c:v>352.31338949434831</c:v>
                </c:pt>
                <c:pt idx="45">
                  <c:v>383.42016893533537</c:v>
                </c:pt>
                <c:pt idx="46">
                  <c:v>415.39834575563407</c:v>
                </c:pt>
                <c:pt idx="47">
                  <c:v>448.24791995524402</c:v>
                </c:pt>
                <c:pt idx="48">
                  <c:v>481.96889153416538</c:v>
                </c:pt>
                <c:pt idx="49">
                  <c:v>516.56126049239856</c:v>
                </c:pt>
                <c:pt idx="50">
                  <c:v>552.02502682994282</c:v>
                </c:pt>
                <c:pt idx="51">
                  <c:v>588.36019054679866</c:v>
                </c:pt>
                <c:pt idx="52">
                  <c:v>625.56675164296587</c:v>
                </c:pt>
                <c:pt idx="53">
                  <c:v>663.64471011844489</c:v>
                </c:pt>
                <c:pt idx="54">
                  <c:v>702.59406597323505</c:v>
                </c:pt>
                <c:pt idx="55">
                  <c:v>742.41481920733668</c:v>
                </c:pt>
                <c:pt idx="56">
                  <c:v>783.10696982075012</c:v>
                </c:pt>
                <c:pt idx="57">
                  <c:v>824.6705178134747</c:v>
                </c:pt>
                <c:pt idx="58">
                  <c:v>867.10546318551076</c:v>
                </c:pt>
                <c:pt idx="59">
                  <c:v>910.41180593685851</c:v>
                </c:pt>
                <c:pt idx="60">
                  <c:v>954.58954606751752</c:v>
                </c:pt>
                <c:pt idx="61">
                  <c:v>999.63868357748777</c:v>
                </c:pt>
                <c:pt idx="62">
                  <c:v>1045.5592184667696</c:v>
                </c:pt>
                <c:pt idx="63">
                  <c:v>1092.3511507353635</c:v>
                </c:pt>
                <c:pt idx="64">
                  <c:v>1140.0144803832682</c:v>
                </c:pt>
                <c:pt idx="65">
                  <c:v>1188.5492074104843</c:v>
                </c:pt>
                <c:pt idx="66">
                  <c:v>1237.9553318170124</c:v>
                </c:pt>
                <c:pt idx="67">
                  <c:v>1288.2328536028517</c:v>
                </c:pt>
                <c:pt idx="68">
                  <c:v>1339.3817727680021</c:v>
                </c:pt>
                <c:pt idx="69">
                  <c:v>1391.4020893124643</c:v>
                </c:pt>
                <c:pt idx="70">
                  <c:v>1444.2938032362383</c:v>
                </c:pt>
                <c:pt idx="71">
                  <c:v>1498.0569145393233</c:v>
                </c:pt>
                <c:pt idx="72">
                  <c:v>1552.6914232217198</c:v>
                </c:pt>
                <c:pt idx="73">
                  <c:v>1608.1973292834282</c:v>
                </c:pt>
                <c:pt idx="74">
                  <c:v>1664.5746327244476</c:v>
                </c:pt>
                <c:pt idx="75">
                  <c:v>1721.8233335447785</c:v>
                </c:pt>
                <c:pt idx="76">
                  <c:v>1779.9434317444211</c:v>
                </c:pt>
                <c:pt idx="77">
                  <c:v>1838.9349273233749</c:v>
                </c:pt>
                <c:pt idx="78">
                  <c:v>1898.7978202816403</c:v>
                </c:pt>
                <c:pt idx="79">
                  <c:v>1959.5321106192171</c:v>
                </c:pt>
                <c:pt idx="80">
                  <c:v>2021.1377983361058</c:v>
                </c:pt>
                <c:pt idx="81">
                  <c:v>2083.6148834323058</c:v>
                </c:pt>
                <c:pt idx="82">
                  <c:v>2146.9633659078168</c:v>
                </c:pt>
                <c:pt idx="83">
                  <c:v>2211.1832457626397</c:v>
                </c:pt>
                <c:pt idx="84">
                  <c:v>2276.2745229967727</c:v>
                </c:pt>
                <c:pt idx="85">
                  <c:v>2342.237197610219</c:v>
                </c:pt>
                <c:pt idx="86">
                  <c:v>2409.0712696029764</c:v>
                </c:pt>
                <c:pt idx="87">
                  <c:v>2476.7767389750438</c:v>
                </c:pt>
                <c:pt idx="88">
                  <c:v>2545.3536057264246</c:v>
                </c:pt>
                <c:pt idx="89">
                  <c:v>2614.8018698571168</c:v>
                </c:pt>
                <c:pt idx="90">
                  <c:v>2685.1215313671187</c:v>
                </c:pt>
                <c:pt idx="91">
                  <c:v>2756.3125902564334</c:v>
                </c:pt>
                <c:pt idx="92">
                  <c:v>2828.37504652506</c:v>
                </c:pt>
                <c:pt idx="93">
                  <c:v>2901.3089001729963</c:v>
                </c:pt>
                <c:pt idx="94">
                  <c:v>2975.1141512002455</c:v>
                </c:pt>
                <c:pt idx="95">
                  <c:v>3049.7907996068061</c:v>
                </c:pt>
                <c:pt idx="96">
                  <c:v>3125.3388453926773</c:v>
                </c:pt>
                <c:pt idx="97">
                  <c:v>3201.7582885578609</c:v>
                </c:pt>
                <c:pt idx="98">
                  <c:v>3279.0491291023559</c:v>
                </c:pt>
                <c:pt idx="99">
                  <c:v>3357.2113670261615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B-470F-9B83-1A6BFFDDED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Bending Moment </a:t>
                </a:r>
                <a:r>
                  <a:rPr lang="en-US" sz="1200" baseline="0"/>
                  <a:t>[N·m]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Gap120deg!$O$66:$DJ$66</c:f>
              <c:numCache>
                <c:formatCode>General</c:formatCode>
                <c:ptCount val="100"/>
                <c:pt idx="0">
                  <c:v>-844.84818711325318</c:v>
                </c:pt>
                <c:pt idx="1">
                  <c:v>-818.80584623617017</c:v>
                </c:pt>
                <c:pt idx="2">
                  <c:v>-792.76350535908728</c:v>
                </c:pt>
                <c:pt idx="3">
                  <c:v>-766.72116448200427</c:v>
                </c:pt>
                <c:pt idx="4">
                  <c:v>-740.67882360492138</c:v>
                </c:pt>
                <c:pt idx="5">
                  <c:v>-714.63648272783837</c:v>
                </c:pt>
                <c:pt idx="6">
                  <c:v>-688.59414185075536</c:v>
                </c:pt>
                <c:pt idx="7">
                  <c:v>-662.55180097367247</c:v>
                </c:pt>
                <c:pt idx="8">
                  <c:v>-636.50946009658935</c:v>
                </c:pt>
                <c:pt idx="9">
                  <c:v>-610.46711921950646</c:v>
                </c:pt>
                <c:pt idx="10">
                  <c:v>-584.42477834242345</c:v>
                </c:pt>
                <c:pt idx="11">
                  <c:v>-558.38243746534056</c:v>
                </c:pt>
                <c:pt idx="12">
                  <c:v>-532.34009658825755</c:v>
                </c:pt>
                <c:pt idx="13">
                  <c:v>-506.2977557111746</c:v>
                </c:pt>
                <c:pt idx="14">
                  <c:v>-480.2554148340916</c:v>
                </c:pt>
                <c:pt idx="15">
                  <c:v>-454.21307395700865</c:v>
                </c:pt>
                <c:pt idx="16">
                  <c:v>-428.1707330799257</c:v>
                </c:pt>
                <c:pt idx="17">
                  <c:v>-402.12839220284275</c:v>
                </c:pt>
                <c:pt idx="18">
                  <c:v>-376.0860513257598</c:v>
                </c:pt>
                <c:pt idx="19">
                  <c:v>-350.04371044867679</c:v>
                </c:pt>
                <c:pt idx="20">
                  <c:v>-324.00136957159384</c:v>
                </c:pt>
                <c:pt idx="21">
                  <c:v>-297.95902869451095</c:v>
                </c:pt>
                <c:pt idx="22">
                  <c:v>-271.91668781742788</c:v>
                </c:pt>
                <c:pt idx="23">
                  <c:v>-245.87434694034491</c:v>
                </c:pt>
                <c:pt idx="24">
                  <c:v>-219.83200606326201</c:v>
                </c:pt>
                <c:pt idx="25">
                  <c:v>-193.78966518617898</c:v>
                </c:pt>
                <c:pt idx="26">
                  <c:v>-167.74732430909609</c:v>
                </c:pt>
                <c:pt idx="27">
                  <c:v>-141.70498343201308</c:v>
                </c:pt>
                <c:pt idx="28">
                  <c:v>-115.66264255493006</c:v>
                </c:pt>
                <c:pt idx="29">
                  <c:v>-89.620301677847166</c:v>
                </c:pt>
                <c:pt idx="30">
                  <c:v>-63.577960800764153</c:v>
                </c:pt>
                <c:pt idx="31">
                  <c:v>-37.535619923681253</c:v>
                </c:pt>
                <c:pt idx="32">
                  <c:v>-11.493279046598239</c:v>
                </c:pt>
                <c:pt idx="33">
                  <c:v>14.549061830484774</c:v>
                </c:pt>
                <c:pt idx="34">
                  <c:v>40.591402707567674</c:v>
                </c:pt>
                <c:pt idx="35">
                  <c:v>66.633743584650688</c:v>
                </c:pt>
                <c:pt idx="36">
                  <c:v>92.676084461733581</c:v>
                </c:pt>
                <c:pt idx="37">
                  <c:v>118.7184253388166</c:v>
                </c:pt>
                <c:pt idx="38">
                  <c:v>144.76076621589962</c:v>
                </c:pt>
                <c:pt idx="39">
                  <c:v>170.80310709298251</c:v>
                </c:pt>
                <c:pt idx="40">
                  <c:v>196.84544797006552</c:v>
                </c:pt>
                <c:pt idx="41">
                  <c:v>222.88778884714841</c:v>
                </c:pt>
                <c:pt idx="42">
                  <c:v>248.93012972423131</c:v>
                </c:pt>
                <c:pt idx="43">
                  <c:v>274.97247060131446</c:v>
                </c:pt>
                <c:pt idx="44">
                  <c:v>301.01481147839735</c:v>
                </c:pt>
                <c:pt idx="45">
                  <c:v>327.05715235548024</c:v>
                </c:pt>
                <c:pt idx="46">
                  <c:v>353.09949323256336</c:v>
                </c:pt>
                <c:pt idx="47">
                  <c:v>379.14183410964625</c:v>
                </c:pt>
                <c:pt idx="48">
                  <c:v>405.18417498672915</c:v>
                </c:pt>
                <c:pt idx="49">
                  <c:v>431.22651586381232</c:v>
                </c:pt>
                <c:pt idx="50">
                  <c:v>457.26885674089522</c:v>
                </c:pt>
                <c:pt idx="51">
                  <c:v>483.31119761797811</c:v>
                </c:pt>
                <c:pt idx="52">
                  <c:v>509.353538495061</c:v>
                </c:pt>
                <c:pt idx="53">
                  <c:v>535.39587937214412</c:v>
                </c:pt>
                <c:pt idx="54">
                  <c:v>561.43822024922702</c:v>
                </c:pt>
                <c:pt idx="55">
                  <c:v>587.48056112630991</c:v>
                </c:pt>
                <c:pt idx="56">
                  <c:v>613.52290200339303</c:v>
                </c:pt>
                <c:pt idx="57">
                  <c:v>639.56524288047592</c:v>
                </c:pt>
                <c:pt idx="58">
                  <c:v>665.60758375755881</c:v>
                </c:pt>
                <c:pt idx="59">
                  <c:v>691.64992463464193</c:v>
                </c:pt>
                <c:pt idx="60">
                  <c:v>717.69226551172483</c:v>
                </c:pt>
                <c:pt idx="61">
                  <c:v>743.73460638880772</c:v>
                </c:pt>
                <c:pt idx="62">
                  <c:v>769.77694726589061</c:v>
                </c:pt>
                <c:pt idx="63">
                  <c:v>795.81928814297385</c:v>
                </c:pt>
                <c:pt idx="64">
                  <c:v>821.86162902005674</c:v>
                </c:pt>
                <c:pt idx="65">
                  <c:v>847.90396989713963</c:v>
                </c:pt>
                <c:pt idx="66">
                  <c:v>873.94631077422275</c:v>
                </c:pt>
                <c:pt idx="67">
                  <c:v>899.98865165130564</c:v>
                </c:pt>
                <c:pt idx="68">
                  <c:v>926.03099252838854</c:v>
                </c:pt>
                <c:pt idx="69">
                  <c:v>952.07333340547143</c:v>
                </c:pt>
                <c:pt idx="70">
                  <c:v>978.11567428255455</c:v>
                </c:pt>
                <c:pt idx="71">
                  <c:v>1004.1580151596374</c:v>
                </c:pt>
                <c:pt idx="72">
                  <c:v>1030.2003560367202</c:v>
                </c:pt>
                <c:pt idx="73">
                  <c:v>1056.2426969138035</c:v>
                </c:pt>
                <c:pt idx="74">
                  <c:v>1082.2850377908865</c:v>
                </c:pt>
                <c:pt idx="75">
                  <c:v>1108.3273786679692</c:v>
                </c:pt>
                <c:pt idx="76">
                  <c:v>1134.3697195450525</c:v>
                </c:pt>
                <c:pt idx="77">
                  <c:v>1160.4120604221353</c:v>
                </c:pt>
                <c:pt idx="78">
                  <c:v>1186.4544012992183</c:v>
                </c:pt>
                <c:pt idx="79">
                  <c:v>1212.496742176301</c:v>
                </c:pt>
                <c:pt idx="80">
                  <c:v>1238.5390830533843</c:v>
                </c:pt>
                <c:pt idx="81">
                  <c:v>1264.5814239304673</c:v>
                </c:pt>
                <c:pt idx="82">
                  <c:v>1290.6237648075501</c:v>
                </c:pt>
                <c:pt idx="83">
                  <c:v>1316.6661056846331</c:v>
                </c:pt>
                <c:pt idx="84">
                  <c:v>1342.7084465617158</c:v>
                </c:pt>
                <c:pt idx="85">
                  <c:v>1368.7507874387989</c:v>
                </c:pt>
                <c:pt idx="86">
                  <c:v>1394.7931283158821</c:v>
                </c:pt>
                <c:pt idx="87">
                  <c:v>1420.8354691929646</c:v>
                </c:pt>
                <c:pt idx="88">
                  <c:v>1446.8778100700479</c:v>
                </c:pt>
                <c:pt idx="89">
                  <c:v>1472.9201509471309</c:v>
                </c:pt>
                <c:pt idx="90">
                  <c:v>1498.9624918242137</c:v>
                </c:pt>
                <c:pt idx="91">
                  <c:v>1525.0048327012969</c:v>
                </c:pt>
                <c:pt idx="92">
                  <c:v>1551.0471735783799</c:v>
                </c:pt>
                <c:pt idx="93">
                  <c:v>1577.0895144554627</c:v>
                </c:pt>
                <c:pt idx="94">
                  <c:v>1603.1318553325457</c:v>
                </c:pt>
                <c:pt idx="95">
                  <c:v>1629.1741962096289</c:v>
                </c:pt>
                <c:pt idx="96">
                  <c:v>1655.2165370867115</c:v>
                </c:pt>
                <c:pt idx="97">
                  <c:v>1681.2588779637947</c:v>
                </c:pt>
                <c:pt idx="98">
                  <c:v>1707.3012188408777</c:v>
                </c:pt>
                <c:pt idx="99">
                  <c:v>1733.3435597179605</c:v>
                </c:pt>
              </c:numCache>
            </c:numRef>
          </c:xVal>
          <c:yVal>
            <c:numRef>
              <c:f>Gap120deg!$O$67:$DJ$67</c:f>
              <c:numCache>
                <c:formatCode>General</c:formatCode>
                <c:ptCount val="100"/>
                <c:pt idx="0">
                  <c:v>2834.9791847121282</c:v>
                </c:pt>
                <c:pt idx="1">
                  <c:v>2834.9791847121282</c:v>
                </c:pt>
                <c:pt idx="2">
                  <c:v>2834.9916015538474</c:v>
                </c:pt>
                <c:pt idx="3">
                  <c:v>2835.106091583013</c:v>
                </c:pt>
                <c:pt idx="4">
                  <c:v>2835.3404445278725</c:v>
                </c:pt>
                <c:pt idx="5">
                  <c:v>2835.6946603884262</c:v>
                </c:pt>
                <c:pt idx="6">
                  <c:v>2836.1687391646742</c:v>
                </c:pt>
                <c:pt idx="7">
                  <c:v>2836.762680856616</c:v>
                </c:pt>
                <c:pt idx="8">
                  <c:v>2837.4764854642522</c:v>
                </c:pt>
                <c:pt idx="9">
                  <c:v>2838.3101529875821</c:v>
                </c:pt>
                <c:pt idx="10">
                  <c:v>2839.2636834266063</c:v>
                </c:pt>
                <c:pt idx="11">
                  <c:v>2840.3370767813249</c:v>
                </c:pt>
                <c:pt idx="12">
                  <c:v>2841.5303330517372</c:v>
                </c:pt>
                <c:pt idx="13">
                  <c:v>2842.8434522378438</c:v>
                </c:pt>
                <c:pt idx="14">
                  <c:v>2844.2764343396448</c:v>
                </c:pt>
                <c:pt idx="15">
                  <c:v>2845.8292793571395</c:v>
                </c:pt>
                <c:pt idx="16">
                  <c:v>2847.501987290329</c:v>
                </c:pt>
                <c:pt idx="17">
                  <c:v>2849.2945581392119</c:v>
                </c:pt>
                <c:pt idx="18">
                  <c:v>2851.206991903789</c:v>
                </c:pt>
                <c:pt idx="19">
                  <c:v>2853.2392885840604</c:v>
                </c:pt>
                <c:pt idx="20">
                  <c:v>2855.3914481800257</c:v>
                </c:pt>
                <c:pt idx="21">
                  <c:v>2857.6634706916852</c:v>
                </c:pt>
                <c:pt idx="22">
                  <c:v>2860.0553561190391</c:v>
                </c:pt>
                <c:pt idx="23">
                  <c:v>2862.5671044620867</c:v>
                </c:pt>
                <c:pt idx="24">
                  <c:v>2865.1987157208287</c:v>
                </c:pt>
                <c:pt idx="25">
                  <c:v>2867.9501898952649</c:v>
                </c:pt>
                <c:pt idx="26">
                  <c:v>2870.8215269853949</c:v>
                </c:pt>
                <c:pt idx="27">
                  <c:v>2873.8127269912188</c:v>
                </c:pt>
                <c:pt idx="28">
                  <c:v>2876.9306512335716</c:v>
                </c:pt>
                <c:pt idx="29">
                  <c:v>2880.2883725924471</c:v>
                </c:pt>
                <c:pt idx="30">
                  <c:v>2883.9258610359016</c:v>
                </c:pt>
                <c:pt idx="31">
                  <c:v>2887.8431165639336</c:v>
                </c:pt>
                <c:pt idx="32">
                  <c:v>2892.040139176544</c:v>
                </c:pt>
                <c:pt idx="33">
                  <c:v>2896.5169288737316</c:v>
                </c:pt>
                <c:pt idx="34">
                  <c:v>2901.2734856554976</c:v>
                </c:pt>
                <c:pt idx="35">
                  <c:v>2906.3098095218415</c:v>
                </c:pt>
                <c:pt idx="36">
                  <c:v>2911.6259004727635</c:v>
                </c:pt>
                <c:pt idx="37">
                  <c:v>2917.2217585082631</c:v>
                </c:pt>
                <c:pt idx="38">
                  <c:v>2923.097383628341</c:v>
                </c:pt>
                <c:pt idx="39">
                  <c:v>2929.2527758329966</c:v>
                </c:pt>
                <c:pt idx="40">
                  <c:v>2935.6879351222306</c:v>
                </c:pt>
                <c:pt idx="41">
                  <c:v>2942.4028614960425</c:v>
                </c:pt>
                <c:pt idx="42">
                  <c:v>2949.3975549544321</c:v>
                </c:pt>
                <c:pt idx="43">
                  <c:v>2956.6720154974</c:v>
                </c:pt>
                <c:pt idx="44">
                  <c:v>2964.2262431249455</c:v>
                </c:pt>
                <c:pt idx="45">
                  <c:v>2972.0602378370686</c:v>
                </c:pt>
                <c:pt idx="46">
                  <c:v>2980.1739996337706</c:v>
                </c:pt>
                <c:pt idx="47">
                  <c:v>2988.5675285150501</c:v>
                </c:pt>
                <c:pt idx="48">
                  <c:v>2997.2408244809076</c:v>
                </c:pt>
                <c:pt idx="49">
                  <c:v>3006.1938875313431</c:v>
                </c:pt>
                <c:pt idx="50">
                  <c:v>3015.4267176663566</c:v>
                </c:pt>
                <c:pt idx="51">
                  <c:v>3024.9393148859481</c:v>
                </c:pt>
                <c:pt idx="52">
                  <c:v>3034.7316791901176</c:v>
                </c:pt>
                <c:pt idx="53">
                  <c:v>3044.8038105788646</c:v>
                </c:pt>
                <c:pt idx="54">
                  <c:v>3055.1557090521896</c:v>
                </c:pt>
                <c:pt idx="55">
                  <c:v>3065.7873746100931</c:v>
                </c:pt>
                <c:pt idx="56">
                  <c:v>3076.6988072525742</c:v>
                </c:pt>
                <c:pt idx="57">
                  <c:v>3087.8900069796337</c:v>
                </c:pt>
                <c:pt idx="58">
                  <c:v>3099.3609737912711</c:v>
                </c:pt>
                <c:pt idx="59">
                  <c:v>3111.1117076874862</c:v>
                </c:pt>
                <c:pt idx="60">
                  <c:v>3123.1422086682792</c:v>
                </c:pt>
                <c:pt idx="61">
                  <c:v>3135.4524767336502</c:v>
                </c:pt>
                <c:pt idx="62">
                  <c:v>3148.0425118835992</c:v>
                </c:pt>
                <c:pt idx="63">
                  <c:v>3160.9123141181262</c:v>
                </c:pt>
                <c:pt idx="64">
                  <c:v>3174.0618834372312</c:v>
                </c:pt>
                <c:pt idx="65">
                  <c:v>3187.4912198409138</c:v>
                </c:pt>
                <c:pt idx="66">
                  <c:v>3201.2003233291748</c:v>
                </c:pt>
                <c:pt idx="67">
                  <c:v>3215.1891939020138</c:v>
                </c:pt>
                <c:pt idx="68">
                  <c:v>3229.4578315594308</c:v>
                </c:pt>
                <c:pt idx="69">
                  <c:v>3244.0062363014258</c:v>
                </c:pt>
                <c:pt idx="70">
                  <c:v>3258.8344081279984</c:v>
                </c:pt>
                <c:pt idx="71">
                  <c:v>3273.9423470391494</c:v>
                </c:pt>
                <c:pt idx="72">
                  <c:v>3289.3300530348779</c:v>
                </c:pt>
                <c:pt idx="73">
                  <c:v>3304.9975261151844</c:v>
                </c:pt>
                <c:pt idx="74">
                  <c:v>3320.9447662800694</c:v>
                </c:pt>
                <c:pt idx="75">
                  <c:v>3337.1717735295319</c:v>
                </c:pt>
                <c:pt idx="76">
                  <c:v>3353.6785478635729</c:v>
                </c:pt>
                <c:pt idx="77">
                  <c:v>3370.4650892821915</c:v>
                </c:pt>
                <c:pt idx="78">
                  <c:v>3387.5313977853875</c:v>
                </c:pt>
                <c:pt idx="79">
                  <c:v>3404.877473373162</c:v>
                </c:pt>
                <c:pt idx="80">
                  <c:v>3422.5033160455146</c:v>
                </c:pt>
                <c:pt idx="81">
                  <c:v>3440.4089258024451</c:v>
                </c:pt>
                <c:pt idx="82">
                  <c:v>3458.5943026439531</c:v>
                </c:pt>
                <c:pt idx="83">
                  <c:v>3477.0594465700397</c:v>
                </c:pt>
                <c:pt idx="84">
                  <c:v>3495.8043575807042</c:v>
                </c:pt>
                <c:pt idx="85">
                  <c:v>3514.8290356759467</c:v>
                </c:pt>
                <c:pt idx="86">
                  <c:v>3534.1334808557667</c:v>
                </c:pt>
                <c:pt idx="87">
                  <c:v>3553.7176931201648</c:v>
                </c:pt>
                <c:pt idx="88">
                  <c:v>3573.5816724691413</c:v>
                </c:pt>
                <c:pt idx="89">
                  <c:v>3593.7254189026958</c:v>
                </c:pt>
                <c:pt idx="90">
                  <c:v>3614.1489324208274</c:v>
                </c:pt>
                <c:pt idx="91">
                  <c:v>3634.8522130235378</c:v>
                </c:pt>
                <c:pt idx="92">
                  <c:v>3655.8352607108263</c:v>
                </c:pt>
                <c:pt idx="93">
                  <c:v>3677.0980754826915</c:v>
                </c:pt>
                <c:pt idx="94">
                  <c:v>3698.6406573391359</c:v>
                </c:pt>
                <c:pt idx="95">
                  <c:v>3720.4630062801575</c:v>
                </c:pt>
                <c:pt idx="96">
                  <c:v>3742.565122305758</c:v>
                </c:pt>
                <c:pt idx="97">
                  <c:v>3764.947005415936</c:v>
                </c:pt>
                <c:pt idx="98">
                  <c:v>3787.6086556106916</c:v>
                </c:pt>
                <c:pt idx="99">
                  <c:v>3810.5500728900256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2F-4431-A34D-A5F4DF9645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9877744"/>
        <c:axId val="1213121792"/>
      </c:scatterChart>
      <c:valAx>
        <c:axId val="1759877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Shell Pull Force [kN]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3121792"/>
        <c:crosses val="autoZero"/>
        <c:crossBetween val="midCat"/>
      </c:valAx>
      <c:valAx>
        <c:axId val="1213121792"/>
        <c:scaling>
          <c:orientation val="minMax"/>
          <c:min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Bolt Axial Force</a:t>
                </a:r>
                <a:r>
                  <a:rPr lang="en-US" sz="1200" baseline="0"/>
                  <a:t> [kN]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777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b="1"/>
              <a:t>Flange sketch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125687119298772E-2"/>
          <c:y val="8.2947213395298688E-2"/>
          <c:w val="0.86569175456841485"/>
          <c:h val="0.8365031845219757"/>
        </c:manualLayout>
      </c:layout>
      <c:scatterChart>
        <c:scatterStyle val="lineMarker"/>
        <c:varyColors val="0"/>
        <c:ser>
          <c:idx val="0"/>
          <c:order val="0"/>
          <c:tx>
            <c:strRef>
              <c:f>[1]calcFLS!$P$33</c:f>
              <c:strCache>
                <c:ptCount val="1"/>
                <c:pt idx="0">
                  <c:v>154:B&amp;B Reference; Bolt: 120xM80 ISO; D=7500mm; a=232.5mm; b=166.5mm; s=72.0mm; s2=100.0mm; t=200.0mm; w=435.0mm; A=87000mm²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[1]Design!$AF$7:$AF$15</c:f>
              <c:numCache>
                <c:formatCode>General</c:formatCode>
                <c:ptCount val="9"/>
                <c:pt idx="0">
                  <c:v>36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435</c:v>
                </c:pt>
                <c:pt idx="5">
                  <c:v>435</c:v>
                </c:pt>
                <c:pt idx="6">
                  <c:v>72</c:v>
                </c:pt>
                <c:pt idx="7">
                  <c:v>72</c:v>
                </c:pt>
                <c:pt idx="8">
                  <c:v>36</c:v>
                </c:pt>
              </c:numCache>
            </c:numRef>
          </c:xVal>
          <c:yVal>
            <c:numRef>
              <c:f>[1]Design!$AG$7:$AG$15</c:f>
              <c:numCache>
                <c:formatCode>General</c:formatCode>
                <c:ptCount val="9"/>
                <c:pt idx="0">
                  <c:v>266</c:v>
                </c:pt>
                <c:pt idx="1">
                  <c:v>230</c:v>
                </c:pt>
                <c:pt idx="2">
                  <c:v>200</c:v>
                </c:pt>
                <c:pt idx="3">
                  <c:v>0</c:v>
                </c:pt>
                <c:pt idx="4">
                  <c:v>0</c:v>
                </c:pt>
                <c:pt idx="5">
                  <c:v>200</c:v>
                </c:pt>
                <c:pt idx="6">
                  <c:v>200</c:v>
                </c:pt>
                <c:pt idx="7">
                  <c:v>230</c:v>
                </c:pt>
                <c:pt idx="8">
                  <c:v>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72-491F-800F-94177882B13A}"/>
            </c:ext>
          </c:extLst>
        </c:ser>
        <c:ser>
          <c:idx val="1"/>
          <c:order val="1"/>
          <c:spPr>
            <a:ln w="19050" cap="rnd">
              <a:solidFill>
                <a:schemeClr val="accent1"/>
              </a:solidFill>
              <a:prstDash val="dash"/>
              <a:round/>
            </a:ln>
            <a:effectLst/>
          </c:spPr>
          <c:marker>
            <c:symbol val="none"/>
          </c:marker>
          <c:xVal>
            <c:numRef>
              <c:f>[1]Design!$AF$18:$AF$19</c:f>
              <c:numCache>
                <c:formatCode>General</c:formatCode>
                <c:ptCount val="2"/>
                <c:pt idx="0">
                  <c:v>202.5</c:v>
                </c:pt>
                <c:pt idx="1">
                  <c:v>202.5</c:v>
                </c:pt>
              </c:numCache>
            </c:numRef>
          </c:xVal>
          <c:yVal>
            <c:numRef>
              <c:f>[1]Design!$AG$18:$AG$19</c:f>
              <c:numCache>
                <c:formatCode>General</c:formatCode>
                <c:ptCount val="2"/>
                <c:pt idx="0">
                  <c:v>0</c:v>
                </c:pt>
                <c:pt idx="1">
                  <c:v>266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572-491F-800F-94177882B13A}"/>
            </c:ext>
          </c:extLst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[1]Design!$AF$21:$AF$22</c:f>
              <c:numCache>
                <c:formatCode>General</c:formatCode>
                <c:ptCount val="2"/>
                <c:pt idx="0">
                  <c:v>162.5</c:v>
                </c:pt>
                <c:pt idx="1">
                  <c:v>162.5</c:v>
                </c:pt>
              </c:numCache>
            </c:numRef>
          </c:xVal>
          <c:yVal>
            <c:numRef>
              <c:f>[1]Design!$AG$21:$AG$22</c:f>
              <c:numCache>
                <c:formatCode>General</c:formatCode>
                <c:ptCount val="2"/>
                <c:pt idx="0">
                  <c:v>0</c:v>
                </c:pt>
                <c:pt idx="1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572-491F-800F-94177882B13A}"/>
            </c:ext>
          </c:extLst>
        </c:ser>
        <c:ser>
          <c:idx val="3"/>
          <c:order val="3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[1]Design!$AF$24:$AF$25</c:f>
              <c:numCache>
                <c:formatCode>General</c:formatCode>
                <c:ptCount val="2"/>
                <c:pt idx="0">
                  <c:v>242.5</c:v>
                </c:pt>
                <c:pt idx="1">
                  <c:v>242.5</c:v>
                </c:pt>
              </c:numCache>
            </c:numRef>
          </c:xVal>
          <c:yVal>
            <c:numRef>
              <c:f>[1]Design!$AG$24:$AG$25</c:f>
              <c:numCache>
                <c:formatCode>General</c:formatCode>
                <c:ptCount val="2"/>
                <c:pt idx="0">
                  <c:v>0</c:v>
                </c:pt>
                <c:pt idx="1">
                  <c:v>200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572-491F-800F-94177882B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628831"/>
        <c:axId val="1066567791"/>
      </c:scatterChart>
      <c:valAx>
        <c:axId val="812628831"/>
        <c:scaling>
          <c:orientation val="minMax"/>
          <c:max val="5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dash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66567791"/>
        <c:crosses val="autoZero"/>
        <c:crossBetween val="midCat"/>
      </c:valAx>
      <c:valAx>
        <c:axId val="1066567791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12628831"/>
        <c:crosses val="autoZero"/>
        <c:crossBetween val="midCat"/>
        <c:majorUnit val="100"/>
      </c:valAx>
      <c:spPr>
        <a:noFill/>
        <a:ln>
          <a:solidFill>
            <a:schemeClr val="tx1">
              <a:lumMod val="25000"/>
              <a:lumOff val="75000"/>
              <a:alpha val="94000"/>
            </a:schemeClr>
          </a:solidFill>
        </a:ln>
        <a:effectLst/>
      </c:spPr>
    </c:plotArea>
    <c:legend>
      <c:legendPos val="r"/>
      <c:legendEntry>
        <c:idx val="1"/>
        <c:delete val="1"/>
      </c:legendEntry>
      <c:legendEntry>
        <c:idx val="2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233676700334503"/>
          <c:y val="0.11249602467439239"/>
          <c:w val="0.69184979353151832"/>
          <c:h val="0.24945713960806035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15240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133351</xdr:colOff>
      <xdr:row>0</xdr:row>
      <xdr:rowOff>19050</xdr:rowOff>
    </xdr:from>
    <xdr:ext cx="314324" cy="211904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351" y="19050"/>
          <a:ext cx="314324" cy="211904"/>
        </a:xfrm>
        <a:prstGeom prst="rect">
          <a:avLst/>
        </a:prstGeom>
      </xdr:spPr>
    </xdr:pic>
    <xdr:clientData/>
  </xdr:oneCellAnchor>
  <xdr:twoCellAnchor>
    <xdr:from>
      <xdr:col>4</xdr:col>
      <xdr:colOff>600076</xdr:colOff>
      <xdr:row>22</xdr:row>
      <xdr:rowOff>28575</xdr:rowOff>
    </xdr:from>
    <xdr:to>
      <xdr:col>7</xdr:col>
      <xdr:colOff>72960</xdr:colOff>
      <xdr:row>32</xdr:row>
      <xdr:rowOff>219075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190876" y="3505200"/>
          <a:ext cx="1415984" cy="2667000"/>
        </a:xfrm>
        <a:prstGeom prst="rect">
          <a:avLst/>
        </a:prstGeom>
      </xdr:spPr>
    </xdr:pic>
    <xdr:clientData/>
  </xdr:twoCellAnchor>
  <xdr:twoCellAnchor>
    <xdr:from>
      <xdr:col>1</xdr:col>
      <xdr:colOff>133350</xdr:colOff>
      <xdr:row>95</xdr:row>
      <xdr:rowOff>57150</xdr:rowOff>
    </xdr:from>
    <xdr:to>
      <xdr:col>10</xdr:col>
      <xdr:colOff>533400</xdr:colOff>
      <xdr:row>109</xdr:row>
      <xdr:rowOff>200025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123825</xdr:colOff>
      <xdr:row>65</xdr:row>
      <xdr:rowOff>47625</xdr:rowOff>
    </xdr:from>
    <xdr:to>
      <xdr:col>10</xdr:col>
      <xdr:colOff>523875</xdr:colOff>
      <xdr:row>79</xdr:row>
      <xdr:rowOff>190500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95250</xdr:colOff>
          <xdr:row>2</xdr:row>
          <xdr:rowOff>152400</xdr:rowOff>
        </xdr:from>
        <xdr:to>
          <xdr:col>15</xdr:col>
          <xdr:colOff>333375</xdr:colOff>
          <xdr:row>6</xdr:row>
          <xdr:rowOff>57150</xdr:rowOff>
        </xdr:to>
        <xdr:sp macro="" textlink="">
          <xdr:nvSpPr>
            <xdr:cNvPr id="6145" name="Button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4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G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Design values</a:t>
              </a:r>
            </a:p>
          </xdr:txBody>
        </xdr:sp>
        <xdr:clientData fPrintsWithSheet="0"/>
      </xdr:twoCellAnchor>
    </mc:Choice>
    <mc:Fallback/>
  </mc:AlternateContent>
  <xdr:twoCellAnchor>
    <xdr:from>
      <xdr:col>2</xdr:col>
      <xdr:colOff>287768</xdr:colOff>
      <xdr:row>3</xdr:row>
      <xdr:rowOff>63425</xdr:rowOff>
    </xdr:from>
    <xdr:to>
      <xdr:col>5</xdr:col>
      <xdr:colOff>714376</xdr:colOff>
      <xdr:row>23</xdr:row>
      <xdr:rowOff>114096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iemensgamesa-my.sharepoint.com/personal/marc_seidel_siemensgamesa_com/Documents/Documents/80_Codes_and_Standards/IEC/61400-6/2023_Amendment/20_Flange_Example/2024_MonteCarlo/Flange_Design_2022_V22.xlsm" TargetMode="External"/><Relationship Id="rId1" Type="http://schemas.openxmlformats.org/officeDocument/2006/relationships/externalLinkPath" Target="/personal/marc_seidel_siemensgamesa_com/Documents/Documents/80_Codes_and_Standards/IEC/61400-6/2023_Amendment/20_Flange_Example/2024_MonteCarlo/Flange_Design_2022_V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leted"/>
      <sheetName val="Notes"/>
      <sheetName val="Design"/>
      <sheetName val="Summary"/>
      <sheetName val="Summary_V2"/>
      <sheetName val="FEA_Summary"/>
      <sheetName val="DesignGaps_2"/>
      <sheetName val="AFToR_June2023"/>
      <sheetName val="Poly"/>
      <sheetName val="Flanges"/>
      <sheetName val="Markov"/>
      <sheetName val="calcULS"/>
      <sheetName val="calcFLS"/>
      <sheetName val="AMD1"/>
      <sheetName val="Comp"/>
      <sheetName val="DesignGaps"/>
      <sheetName val="DesignGap_Table"/>
      <sheetName val="MonteCarlo"/>
      <sheetName val="Gap_close"/>
      <sheetName val="Def_T"/>
      <sheetName val="Inclination"/>
      <sheetName val="Coefficients"/>
      <sheetName val="MC_AllGaps"/>
      <sheetName val="S-N_Stud"/>
      <sheetName val="Bolts_short"/>
      <sheetName val="VDI2230"/>
      <sheetName val="Settlement"/>
      <sheetName val="BOLT DATA"/>
      <sheetName val="ShellStiffness"/>
      <sheetName val="MeanStress"/>
      <sheetName val="Flange_SCF"/>
    </sheetNames>
    <definedNames>
      <definedName name="GetAMD1Results"/>
    </definedNames>
    <sheetDataSet>
      <sheetData sheetId="0"/>
      <sheetData sheetId="1"/>
      <sheetData sheetId="2">
        <row r="7">
          <cell r="AF7">
            <v>36</v>
          </cell>
          <cell r="AG7">
            <v>266</v>
          </cell>
        </row>
        <row r="8">
          <cell r="AF8">
            <v>0</v>
          </cell>
          <cell r="AG8">
            <v>230</v>
          </cell>
        </row>
        <row r="9">
          <cell r="AF9">
            <v>0</v>
          </cell>
          <cell r="AG9">
            <v>200</v>
          </cell>
        </row>
        <row r="10">
          <cell r="AF10">
            <v>0</v>
          </cell>
          <cell r="AG10">
            <v>0</v>
          </cell>
        </row>
        <row r="11">
          <cell r="AF11">
            <v>435</v>
          </cell>
          <cell r="AG11">
            <v>0</v>
          </cell>
        </row>
        <row r="12">
          <cell r="AF12">
            <v>435</v>
          </cell>
          <cell r="AG12">
            <v>200</v>
          </cell>
        </row>
        <row r="13">
          <cell r="AF13">
            <v>72</v>
          </cell>
          <cell r="AG13">
            <v>200</v>
          </cell>
        </row>
        <row r="14">
          <cell r="AF14">
            <v>72</v>
          </cell>
          <cell r="AG14">
            <v>230</v>
          </cell>
        </row>
        <row r="15">
          <cell r="AF15">
            <v>36</v>
          </cell>
          <cell r="AG15">
            <v>266</v>
          </cell>
        </row>
        <row r="18">
          <cell r="AF18">
            <v>202.5</v>
          </cell>
          <cell r="AG18">
            <v>0</v>
          </cell>
        </row>
        <row r="19">
          <cell r="AF19">
            <v>202.5</v>
          </cell>
          <cell r="AG19">
            <v>266</v>
          </cell>
        </row>
        <row r="21">
          <cell r="AF21">
            <v>162.5</v>
          </cell>
          <cell r="AG21">
            <v>0</v>
          </cell>
        </row>
        <row r="22">
          <cell r="AF22">
            <v>162.5</v>
          </cell>
          <cell r="AG22">
            <v>200</v>
          </cell>
        </row>
        <row r="24">
          <cell r="AF24">
            <v>242.5</v>
          </cell>
          <cell r="AG24">
            <v>0</v>
          </cell>
        </row>
        <row r="25">
          <cell r="AF25">
            <v>242.5</v>
          </cell>
          <cell r="AG25">
            <v>200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P33" t="str">
            <v>154:B&amp;B Reference; Bolt: 120xM80 ISO; D=7500mm; a=232.5mm; b=166.5mm; s=72.0mm; s2=100.0mm; t=200.0mm; w=435.0mm; A=87000mm²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752E-498B-4229-89D4-250497F09F47}">
  <sheetPr codeName="Sheet1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T31" sqref="T31"/>
    </sheetView>
  </sheetViews>
  <sheetFormatPr baseColWidth="10"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8" t="s">
        <v>16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5" s="46" customFormat="1" ht="20.100000000000001" hidden="1" customHeight="1" outlineLevel="1">
      <c r="A4" s="47" t="s">
        <v>15</v>
      </c>
      <c r="B4" s="170" t="s">
        <v>14</v>
      </c>
      <c r="C4" s="170"/>
      <c r="D4" s="170"/>
      <c r="E4" s="170"/>
      <c r="F4" s="170"/>
      <c r="G4" s="17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71"/>
      <c r="C5" s="172"/>
      <c r="D5" s="172"/>
      <c r="E5" s="172"/>
      <c r="F5" s="172"/>
      <c r="G5" s="17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1"/>
      <c r="C6" s="172"/>
      <c r="D6" s="172"/>
      <c r="E6" s="172"/>
      <c r="F6" s="172"/>
      <c r="G6" s="17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1"/>
      <c r="C7" s="172"/>
      <c r="D7" s="172"/>
      <c r="E7" s="172"/>
      <c r="F7" s="172"/>
      <c r="G7" s="17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1"/>
      <c r="C8" s="172"/>
      <c r="D8" s="172"/>
      <c r="E8" s="172"/>
      <c r="F8" s="172"/>
      <c r="G8" s="17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1"/>
      <c r="C9" s="172"/>
      <c r="D9" s="172"/>
      <c r="E9" s="172"/>
      <c r="F9" s="172"/>
      <c r="G9" s="17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322</v>
      </c>
      <c r="B11" s="37" t="s">
        <v>321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3" t="s">
        <v>101</v>
      </c>
      <c r="E13" s="163"/>
      <c r="F13" s="163"/>
      <c r="G13" s="163"/>
      <c r="H13" s="163"/>
      <c r="I13" s="163"/>
      <c r="J13" s="163"/>
      <c r="K13" s="163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3" t="s">
        <v>103</v>
      </c>
      <c r="E14" s="163"/>
      <c r="F14" s="163"/>
      <c r="G14" s="163"/>
      <c r="H14" s="163"/>
      <c r="I14" s="163"/>
      <c r="J14" s="163"/>
      <c r="K14" s="163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3" t="s">
        <v>102</v>
      </c>
      <c r="E15" s="163"/>
      <c r="F15" s="163"/>
      <c r="G15" s="163"/>
      <c r="H15" s="163"/>
      <c r="I15" s="163"/>
      <c r="J15" s="163"/>
      <c r="K15" s="163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3" t="str">
        <f>Title</f>
        <v>Flange Segment Analytical Model for 30° gap size and shape factor 1.2</v>
      </c>
      <c r="E16" s="163"/>
      <c r="F16" s="163"/>
      <c r="G16" s="163"/>
      <c r="H16" s="163"/>
      <c r="I16" s="163"/>
      <c r="J16" s="163"/>
      <c r="K16" s="163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2">
        <v>0.1</v>
      </c>
      <c r="E17" s="163"/>
      <c r="F17" s="163"/>
      <c r="G17" s="163"/>
      <c r="H17" s="163"/>
      <c r="I17" s="163"/>
      <c r="J17" s="163"/>
      <c r="K17" s="163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74">
        <v>45432</v>
      </c>
      <c r="E18" s="174"/>
      <c r="F18" s="174"/>
      <c r="G18" s="174"/>
      <c r="H18" s="174"/>
      <c r="I18" s="174"/>
      <c r="J18" s="174"/>
      <c r="K18" s="174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E.1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5"/>
      <c r="C28" s="166"/>
      <c r="D28" s="166"/>
      <c r="E28" s="166"/>
      <c r="F28" s="166"/>
      <c r="G28" s="166"/>
      <c r="H28" s="166"/>
      <c r="I28" s="166"/>
      <c r="J28" s="166"/>
      <c r="K28" s="16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E.1.1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E.1.2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E.1.3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0.87601845454410032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1963.4954084936205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E.2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-1436.0325204962346</v>
      </c>
      <c r="P66" s="71">
        <v>-1397.0776352250089</v>
      </c>
      <c r="Q66" s="71">
        <v>-1358.1227499537833</v>
      </c>
      <c r="R66" s="71">
        <v>-1319.1678646825578</v>
      </c>
      <c r="S66" s="71">
        <v>-1280.2129794113321</v>
      </c>
      <c r="T66" s="71">
        <v>-1241.2580941401066</v>
      </c>
      <c r="U66" s="71">
        <v>-1202.303208868881</v>
      </c>
      <c r="V66" s="71">
        <v>-1163.3483235976555</v>
      </c>
      <c r="W66" s="71">
        <v>-1124.3934383264298</v>
      </c>
      <c r="X66" s="71">
        <v>-1085.4385530552042</v>
      </c>
      <c r="Y66" s="71">
        <v>-1046.4836677839787</v>
      </c>
      <c r="Z66" s="71">
        <v>-1007.5287825127531</v>
      </c>
      <c r="AA66" s="71">
        <v>-968.57389724152756</v>
      </c>
      <c r="AB66" s="71">
        <v>-929.61901197030193</v>
      </c>
      <c r="AC66" s="71">
        <v>-890.66412669907641</v>
      </c>
      <c r="AD66" s="71">
        <v>-851.70924142785077</v>
      </c>
      <c r="AE66" s="71">
        <v>-812.75435615662525</v>
      </c>
      <c r="AF66" s="71">
        <v>-773.79947088539961</v>
      </c>
      <c r="AG66" s="71">
        <v>-734.84458561417398</v>
      </c>
      <c r="AH66" s="71">
        <v>-695.88970034294846</v>
      </c>
      <c r="AI66" s="71">
        <v>-656.93481507172282</v>
      </c>
      <c r="AJ66" s="71">
        <v>-617.9799298004973</v>
      </c>
      <c r="AK66" s="71">
        <v>-579.02504452927167</v>
      </c>
      <c r="AL66" s="71">
        <v>-540.07015925804603</v>
      </c>
      <c r="AM66" s="71">
        <v>-501.11527398682063</v>
      </c>
      <c r="AN66" s="71">
        <v>-462.16038871559499</v>
      </c>
      <c r="AO66" s="71">
        <v>-423.20550344436941</v>
      </c>
      <c r="AP66" s="71">
        <v>-384.25061817314383</v>
      </c>
      <c r="AQ66" s="71">
        <v>-345.29573290191826</v>
      </c>
      <c r="AR66" s="71">
        <v>-306.34084763069262</v>
      </c>
      <c r="AS66" s="71">
        <v>-267.38596235946704</v>
      </c>
      <c r="AT66" s="71">
        <v>-228.43107708824147</v>
      </c>
      <c r="AU66" s="71">
        <v>-189.47619181701589</v>
      </c>
      <c r="AV66" s="71">
        <v>-150.52130654579028</v>
      </c>
      <c r="AW66" s="71">
        <v>-111.56642127456469</v>
      </c>
      <c r="AX66" s="71">
        <v>-72.611536003339111</v>
      </c>
      <c r="AY66" s="71">
        <v>-33.656650732113512</v>
      </c>
      <c r="AZ66" s="71">
        <v>5.2982345391120758</v>
      </c>
      <c r="BA66" s="71">
        <v>44.253119810337665</v>
      </c>
      <c r="BB66" s="71">
        <v>83.208005081563257</v>
      </c>
      <c r="BC66" s="71">
        <v>122.16289035278885</v>
      </c>
      <c r="BD66" s="71">
        <v>161.11777562401443</v>
      </c>
      <c r="BE66" s="71">
        <v>200.07266089524003</v>
      </c>
      <c r="BF66" s="71">
        <v>239.02754616646561</v>
      </c>
      <c r="BG66" s="71">
        <v>277.98243143769122</v>
      </c>
      <c r="BH66" s="71">
        <v>316.9373167089168</v>
      </c>
      <c r="BI66" s="71">
        <v>355.89220198014237</v>
      </c>
      <c r="BJ66" s="71">
        <v>394.84708725136795</v>
      </c>
      <c r="BK66" s="71">
        <v>433.80197252259336</v>
      </c>
      <c r="BL66" s="71">
        <v>472.75685779381894</v>
      </c>
      <c r="BM66" s="71">
        <v>511.71174306504452</v>
      </c>
      <c r="BN66" s="71">
        <v>550.66662833627015</v>
      </c>
      <c r="BO66" s="71">
        <v>589.62151360749567</v>
      </c>
      <c r="BP66" s="71">
        <v>628.57639887872131</v>
      </c>
      <c r="BQ66" s="71">
        <v>667.53128414994683</v>
      </c>
      <c r="BR66" s="71">
        <v>706.48616942117246</v>
      </c>
      <c r="BS66" s="71">
        <v>745.4410546923981</v>
      </c>
      <c r="BT66" s="71">
        <v>784.39593996362362</v>
      </c>
      <c r="BU66" s="71">
        <v>823.35082523484925</v>
      </c>
      <c r="BV66" s="71">
        <v>862.30571050607477</v>
      </c>
      <c r="BW66" s="71">
        <v>901.26059577730041</v>
      </c>
      <c r="BX66" s="71">
        <v>940.21548104852604</v>
      </c>
      <c r="BY66" s="71">
        <v>979.17036631975157</v>
      </c>
      <c r="BZ66" s="71">
        <v>1018.1252515909772</v>
      </c>
      <c r="CA66" s="71">
        <v>1057.0801368622028</v>
      </c>
      <c r="CB66" s="71">
        <v>1096.0350221334284</v>
      </c>
      <c r="CC66" s="71">
        <v>1134.9899074046539</v>
      </c>
      <c r="CD66" s="71">
        <v>1173.9447926758796</v>
      </c>
      <c r="CE66" s="71">
        <v>1212.8996779471051</v>
      </c>
      <c r="CF66" s="71">
        <v>1251.8545632183307</v>
      </c>
      <c r="CG66" s="71">
        <v>1290.8094484895564</v>
      </c>
      <c r="CH66" s="71">
        <v>1329.7643337607819</v>
      </c>
      <c r="CI66" s="71">
        <v>1368.7192190320075</v>
      </c>
      <c r="CJ66" s="71">
        <v>1407.674104303233</v>
      </c>
      <c r="CK66" s="71">
        <v>1446.6289895744587</v>
      </c>
      <c r="CL66" s="71">
        <v>1485.5838748456842</v>
      </c>
      <c r="CM66" s="71">
        <v>1524.5387601169098</v>
      </c>
      <c r="CN66" s="71">
        <v>1563.4936453881355</v>
      </c>
      <c r="CO66" s="71">
        <v>1602.448530659361</v>
      </c>
      <c r="CP66" s="71">
        <v>1641.4034159305866</v>
      </c>
      <c r="CQ66" s="71">
        <v>1680.3583012018123</v>
      </c>
      <c r="CR66" s="71">
        <v>1719.3131864730378</v>
      </c>
      <c r="CS66" s="71">
        <v>1758.2680717442634</v>
      </c>
      <c r="CT66" s="71">
        <v>1797.2229570154891</v>
      </c>
      <c r="CU66" s="71">
        <v>1836.1778422867146</v>
      </c>
      <c r="CV66" s="71">
        <v>1875.1327275579401</v>
      </c>
      <c r="CW66" s="71">
        <v>1914.0876128291657</v>
      </c>
      <c r="CX66" s="71">
        <v>1953.0424981003914</v>
      </c>
      <c r="CY66" s="71">
        <v>1991.9973833716169</v>
      </c>
      <c r="CZ66" s="71">
        <v>2030.9522686428425</v>
      </c>
      <c r="DA66" s="71">
        <v>2069.9071539140682</v>
      </c>
      <c r="DB66" s="71">
        <v>2108.8620391852937</v>
      </c>
      <c r="DC66" s="71">
        <v>2147.8169244565192</v>
      </c>
      <c r="DD66" s="71">
        <v>2186.7718097277452</v>
      </c>
      <c r="DE66" s="71">
        <v>2225.7266949989703</v>
      </c>
      <c r="DF66" s="71">
        <v>2264.6815802701963</v>
      </c>
      <c r="DG66" s="71">
        <v>2303.6364655414213</v>
      </c>
      <c r="DH66" s="71">
        <v>2342.5913508126464</v>
      </c>
      <c r="DI66" s="71">
        <v>2381.5462360838728</v>
      </c>
      <c r="DJ66" s="71">
        <v>2420.5011213550983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2792.1736784475861</v>
      </c>
      <c r="P67" s="71">
        <v>2792.1736784475861</v>
      </c>
      <c r="Q67" s="71">
        <v>2792.1785923483426</v>
      </c>
      <c r="R67" s="71">
        <v>2792.3009271324972</v>
      </c>
      <c r="S67" s="71">
        <v>2792.5875640979048</v>
      </c>
      <c r="T67" s="71">
        <v>2793.0385032445647</v>
      </c>
      <c r="U67" s="71">
        <v>2793.6537445724784</v>
      </c>
      <c r="V67" s="71">
        <v>2794.4332880816451</v>
      </c>
      <c r="W67" s="71">
        <v>2795.377133772065</v>
      </c>
      <c r="X67" s="71">
        <v>2796.4852816437374</v>
      </c>
      <c r="Y67" s="71">
        <v>2797.7577316966631</v>
      </c>
      <c r="Z67" s="71">
        <v>2799.1944839308421</v>
      </c>
      <c r="AA67" s="71">
        <v>2800.795538346274</v>
      </c>
      <c r="AB67" s="71">
        <v>2802.5608949429584</v>
      </c>
      <c r="AC67" s="71">
        <v>2804.4905537208965</v>
      </c>
      <c r="AD67" s="71">
        <v>2806.5845146800875</v>
      </c>
      <c r="AE67" s="71">
        <v>2808.8427778205314</v>
      </c>
      <c r="AF67" s="71">
        <v>2811.2653431422282</v>
      </c>
      <c r="AG67" s="71">
        <v>2813.8522106451783</v>
      </c>
      <c r="AH67" s="71">
        <v>2816.6033803293817</v>
      </c>
      <c r="AI67" s="71">
        <v>2819.5188521948376</v>
      </c>
      <c r="AJ67" s="71">
        <v>2822.5986262415472</v>
      </c>
      <c r="AK67" s="71">
        <v>2825.8427024695093</v>
      </c>
      <c r="AL67" s="71">
        <v>2829.2510808787247</v>
      </c>
      <c r="AM67" s="71">
        <v>2832.823761469193</v>
      </c>
      <c r="AN67" s="71">
        <v>2836.5607442409146</v>
      </c>
      <c r="AO67" s="71">
        <v>2840.4620291938891</v>
      </c>
      <c r="AP67" s="71">
        <v>2844.5276163281164</v>
      </c>
      <c r="AQ67" s="71">
        <v>2848.7575056435967</v>
      </c>
      <c r="AR67" s="71">
        <v>2853.1516971403303</v>
      </c>
      <c r="AS67" s="71">
        <v>2857.7101908183172</v>
      </c>
      <c r="AT67" s="71">
        <v>2862.432986677557</v>
      </c>
      <c r="AU67" s="71">
        <v>2867.3200847180497</v>
      </c>
      <c r="AV67" s="71">
        <v>2872.3714849397957</v>
      </c>
      <c r="AW67" s="71">
        <v>2877.5922299262575</v>
      </c>
      <c r="AX67" s="71">
        <v>2883.0613992506392</v>
      </c>
      <c r="AY67" s="71">
        <v>2888.8061881600474</v>
      </c>
      <c r="AZ67" s="71">
        <v>2894.8265966544827</v>
      </c>
      <c r="BA67" s="71">
        <v>2901.1226247339441</v>
      </c>
      <c r="BB67" s="71">
        <v>2907.6942723984321</v>
      </c>
      <c r="BC67" s="71">
        <v>2914.5415396479466</v>
      </c>
      <c r="BD67" s="71">
        <v>2921.6644264824881</v>
      </c>
      <c r="BE67" s="71">
        <v>2929.0629329020558</v>
      </c>
      <c r="BF67" s="71">
        <v>2936.73705890665</v>
      </c>
      <c r="BG67" s="71">
        <v>2944.6868044962712</v>
      </c>
      <c r="BH67" s="71">
        <v>2952.9121696709185</v>
      </c>
      <c r="BI67" s="71">
        <v>2961.4131544305924</v>
      </c>
      <c r="BJ67" s="71">
        <v>2970.1897587752928</v>
      </c>
      <c r="BK67" s="71">
        <v>2979.2419827050203</v>
      </c>
      <c r="BL67" s="71">
        <v>2988.5698262197739</v>
      </c>
      <c r="BM67" s="71">
        <v>2998.1732893195544</v>
      </c>
      <c r="BN67" s="71">
        <v>3008.0523720043607</v>
      </c>
      <c r="BO67" s="71">
        <v>3018.2070742741944</v>
      </c>
      <c r="BP67" s="71">
        <v>3028.6373961290547</v>
      </c>
      <c r="BQ67" s="71">
        <v>3039.343337568941</v>
      </c>
      <c r="BR67" s="71">
        <v>3050.324898593854</v>
      </c>
      <c r="BS67" s="71">
        <v>3061.5820792037939</v>
      </c>
      <c r="BT67" s="71">
        <v>3073.11487939876</v>
      </c>
      <c r="BU67" s="71">
        <v>3084.9232991787526</v>
      </c>
      <c r="BV67" s="71">
        <v>3097.0073385437718</v>
      </c>
      <c r="BW67" s="71">
        <v>3109.366997493818</v>
      </c>
      <c r="BX67" s="71">
        <v>3122.0022760288903</v>
      </c>
      <c r="BY67" s="71">
        <v>3134.9131741489896</v>
      </c>
      <c r="BZ67" s="71">
        <v>3148.099691854115</v>
      </c>
      <c r="CA67" s="71">
        <v>3161.5618291442674</v>
      </c>
      <c r="CB67" s="71">
        <v>3175.299586019446</v>
      </c>
      <c r="CC67" s="71">
        <v>3189.3129624796511</v>
      </c>
      <c r="CD67" s="71">
        <v>3203.6019585248832</v>
      </c>
      <c r="CE67" s="71">
        <v>3218.1665741551415</v>
      </c>
      <c r="CF67" s="71">
        <v>3233.0068093704263</v>
      </c>
      <c r="CG67" s="71">
        <v>3248.1226641707385</v>
      </c>
      <c r="CH67" s="71">
        <v>3263.5141385560764</v>
      </c>
      <c r="CI67" s="71">
        <v>3279.1812325264409</v>
      </c>
      <c r="CJ67" s="71">
        <v>3295.1239460818319</v>
      </c>
      <c r="CK67" s="71">
        <v>3311.34227922225</v>
      </c>
      <c r="CL67" s="71">
        <v>3327.8362319476946</v>
      </c>
      <c r="CM67" s="71">
        <v>3344.6058042581649</v>
      </c>
      <c r="CN67" s="71">
        <v>3361.6509961536626</v>
      </c>
      <c r="CO67" s="71">
        <v>3378.9718076341869</v>
      </c>
      <c r="CP67" s="71">
        <v>3396.5682386997373</v>
      </c>
      <c r="CQ67" s="71">
        <v>3414.4402893503147</v>
      </c>
      <c r="CR67" s="71">
        <v>3432.5879595859183</v>
      </c>
      <c r="CS67" s="71">
        <v>3451.0112494065488</v>
      </c>
      <c r="CT67" s="71">
        <v>3469.7101588122055</v>
      </c>
      <c r="CU67" s="71">
        <v>3488.6846878028891</v>
      </c>
      <c r="CV67" s="71">
        <v>3507.9348363785989</v>
      </c>
      <c r="CW67" s="71">
        <v>3527.4606045393357</v>
      </c>
      <c r="CX67" s="71">
        <v>3547.2619922850986</v>
      </c>
      <c r="CY67" s="71">
        <v>3567.338999615888</v>
      </c>
      <c r="CZ67" s="71">
        <v>3587.6916265317045</v>
      </c>
      <c r="DA67" s="71">
        <v>3608.3198730325475</v>
      </c>
      <c r="DB67" s="71">
        <v>3629.2237391184167</v>
      </c>
      <c r="DC67" s="71">
        <v>3650.4032247893124</v>
      </c>
      <c r="DD67" s="71">
        <v>3671.8583300452356</v>
      </c>
      <c r="DE67" s="71">
        <v>3693.5890548861844</v>
      </c>
      <c r="DF67" s="71">
        <v>3715.5953993121598</v>
      </c>
      <c r="DG67" s="71">
        <v>3737.8773633231622</v>
      </c>
      <c r="DH67" s="71">
        <v>3760.4349469191902</v>
      </c>
      <c r="DI67" s="71">
        <v>3783.2681501002462</v>
      </c>
      <c r="DJ67" s="71">
        <v>3806.3769728663278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-345.89820836777938</v>
      </c>
      <c r="P68" s="71">
        <v>-345.89820836777938</v>
      </c>
      <c r="Q68" s="71">
        <v>-345.87875396818276</v>
      </c>
      <c r="R68" s="71">
        <v>-345.39442392299173</v>
      </c>
      <c r="S68" s="71">
        <v>-344.25961263142966</v>
      </c>
      <c r="T68" s="71">
        <v>-342.47432009349654</v>
      </c>
      <c r="U68" s="71">
        <v>-340.03854630919244</v>
      </c>
      <c r="V68" s="71">
        <v>-336.95229127851729</v>
      </c>
      <c r="W68" s="71">
        <v>-333.2155550014711</v>
      </c>
      <c r="X68" s="71">
        <v>-328.82833747805387</v>
      </c>
      <c r="Y68" s="71">
        <v>-323.79063870826559</v>
      </c>
      <c r="Z68" s="71">
        <v>-318.10245869210638</v>
      </c>
      <c r="AA68" s="71">
        <v>-311.76379742957602</v>
      </c>
      <c r="AB68" s="71">
        <v>-304.77465492067466</v>
      </c>
      <c r="AC68" s="71">
        <v>-297.13503116540232</v>
      </c>
      <c r="AD68" s="71">
        <v>-288.84492616375888</v>
      </c>
      <c r="AE68" s="71">
        <v>-279.90433991574446</v>
      </c>
      <c r="AF68" s="71">
        <v>-270.31327242135904</v>
      </c>
      <c r="AG68" s="71">
        <v>-260.07172368060253</v>
      </c>
      <c r="AH68" s="71">
        <v>-249.17969369347497</v>
      </c>
      <c r="AI68" s="71">
        <v>-237.63718245997643</v>
      </c>
      <c r="AJ68" s="71">
        <v>-225.44418998010678</v>
      </c>
      <c r="AK68" s="71">
        <v>-212.60071625386615</v>
      </c>
      <c r="AL68" s="71">
        <v>-199.10676128125451</v>
      </c>
      <c r="AM68" s="71">
        <v>-184.96232506227187</v>
      </c>
      <c r="AN68" s="71">
        <v>-170.16740759691817</v>
      </c>
      <c r="AO68" s="71">
        <v>-154.72200888519345</v>
      </c>
      <c r="AP68" s="71">
        <v>-138.62612892709765</v>
      </c>
      <c r="AQ68" s="71">
        <v>-121.87976772263085</v>
      </c>
      <c r="AR68" s="71">
        <v>-104.48292527179299</v>
      </c>
      <c r="AS68" s="71">
        <v>-86.435601574584098</v>
      </c>
      <c r="AT68" s="71">
        <v>-67.737796631004201</v>
      </c>
      <c r="AU68" s="71">
        <v>-48.389510441053261</v>
      </c>
      <c r="AV68" s="71">
        <v>-28.390743004731291</v>
      </c>
      <c r="AW68" s="71">
        <v>-7.7320721984082041</v>
      </c>
      <c r="AX68" s="71">
        <v>13.734263045405157</v>
      </c>
      <c r="AY68" s="71">
        <v>36.059077350260914</v>
      </c>
      <c r="AZ68" s="71">
        <v>59.242370716159058</v>
      </c>
      <c r="BA68" s="71">
        <v>83.284143143099598</v>
      </c>
      <c r="BB68" s="71">
        <v>108.18439463108251</v>
      </c>
      <c r="BC68" s="71">
        <v>133.94312518010781</v>
      </c>
      <c r="BD68" s="71">
        <v>160.56033479017555</v>
      </c>
      <c r="BE68" s="71">
        <v>188.03602346128559</v>
      </c>
      <c r="BF68" s="71">
        <v>216.37019119343807</v>
      </c>
      <c r="BG68" s="71">
        <v>245.56283798663299</v>
      </c>
      <c r="BH68" s="71">
        <v>275.61396384087021</v>
      </c>
      <c r="BI68" s="71">
        <v>306.52356875614987</v>
      </c>
      <c r="BJ68" s="71">
        <v>338.2916527324719</v>
      </c>
      <c r="BK68" s="71">
        <v>370.91821576983614</v>
      </c>
      <c r="BL68" s="71">
        <v>404.40325786824297</v>
      </c>
      <c r="BM68" s="71">
        <v>438.74677902769213</v>
      </c>
      <c r="BN68" s="71">
        <v>473.94877924818377</v>
      </c>
      <c r="BO68" s="71">
        <v>510.00925852971767</v>
      </c>
      <c r="BP68" s="71">
        <v>546.928216872294</v>
      </c>
      <c r="BQ68" s="71">
        <v>584.70565427591282</v>
      </c>
      <c r="BR68" s="71">
        <v>623.34157074057396</v>
      </c>
      <c r="BS68" s="71">
        <v>662.83596626627741</v>
      </c>
      <c r="BT68" s="71">
        <v>703.18884085302341</v>
      </c>
      <c r="BU68" s="71">
        <v>744.40019450081172</v>
      </c>
      <c r="BV68" s="71">
        <v>786.47002720964235</v>
      </c>
      <c r="BW68" s="71">
        <v>829.39833897951553</v>
      </c>
      <c r="BX68" s="71">
        <v>873.18512981043102</v>
      </c>
      <c r="BY68" s="71">
        <v>917.83039970238895</v>
      </c>
      <c r="BZ68" s="71">
        <v>963.33414865538919</v>
      </c>
      <c r="CA68" s="71">
        <v>1009.6963766694317</v>
      </c>
      <c r="CB68" s="71">
        <v>1056.9170837445167</v>
      </c>
      <c r="CC68" s="71">
        <v>1104.9962698806439</v>
      </c>
      <c r="CD68" s="71">
        <v>1153.9339350778139</v>
      </c>
      <c r="CE68" s="71">
        <v>1203.7300793360259</v>
      </c>
      <c r="CF68" s="71">
        <v>1254.3847026552805</v>
      </c>
      <c r="CG68" s="71">
        <v>1305.8978050355777</v>
      </c>
      <c r="CH68" s="71">
        <v>1358.2693864769171</v>
      </c>
      <c r="CI68" s="71">
        <v>1411.4994469792989</v>
      </c>
      <c r="CJ68" s="71">
        <v>1465.587986542723</v>
      </c>
      <c r="CK68" s="71">
        <v>1520.5350051671892</v>
      </c>
      <c r="CL68" s="71">
        <v>1576.3405028526986</v>
      </c>
      <c r="CM68" s="71">
        <v>1633.0044795992496</v>
      </c>
      <c r="CN68" s="71">
        <v>1690.5269354068432</v>
      </c>
      <c r="CO68" s="71">
        <v>1748.9078702754794</v>
      </c>
      <c r="CP68" s="71">
        <v>1808.1472842051578</v>
      </c>
      <c r="CQ68" s="71">
        <v>1868.2451771958788</v>
      </c>
      <c r="CR68" s="71">
        <v>1929.2015492476421</v>
      </c>
      <c r="CS68" s="71">
        <v>1991.0164003604477</v>
      </c>
      <c r="CT68" s="71">
        <v>2053.6897305342954</v>
      </c>
      <c r="CU68" s="71">
        <v>2117.2215397691862</v>
      </c>
      <c r="CV68" s="71">
        <v>2181.6118280651185</v>
      </c>
      <c r="CW68" s="71">
        <v>2246.8605954220943</v>
      </c>
      <c r="CX68" s="71">
        <v>2312.9678418401118</v>
      </c>
      <c r="CY68" s="71">
        <v>2379.9335673191722</v>
      </c>
      <c r="CZ68" s="71">
        <v>2447.7577718592738</v>
      </c>
      <c r="DA68" s="71">
        <v>2516.4404554604189</v>
      </c>
      <c r="DB68" s="71">
        <v>2585.9816181226065</v>
      </c>
      <c r="DC68" s="71">
        <v>2656.3812598458348</v>
      </c>
      <c r="DD68" s="71">
        <v>2727.639380630108</v>
      </c>
      <c r="DE68" s="71">
        <v>2799.755980475421</v>
      </c>
      <c r="DF68" s="71">
        <v>2872.7310593817788</v>
      </c>
      <c r="DG68" s="71">
        <v>2946.5646173491768</v>
      </c>
      <c r="DH68" s="71">
        <v>3021.2566543776175</v>
      </c>
      <c r="DI68" s="71">
        <v>3096.8071704671024</v>
      </c>
      <c r="DJ68" s="71">
        <v>3173.2161656176286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E.2.1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2305.2391631953315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273.46118924649494</v>
      </c>
      <c r="K85" s="79">
        <v>2943.749990525946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-1367.6500195202234</v>
      </c>
      <c r="K86" s="79">
        <v>2792.1736784475861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E.2.2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2893991.5697392924</v>
      </c>
      <c r="J89" s="80">
        <v>0.15712358955447006</v>
      </c>
      <c r="K89" s="80">
        <v>9.081471400887012E-8</v>
      </c>
      <c r="L89" s="3"/>
      <c r="N89" s="1" t="s">
        <v>317</v>
      </c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2893434.0289303763</v>
      </c>
      <c r="J90" s="80">
        <v>0.14807933175522886</v>
      </c>
      <c r="K90" s="80">
        <v>5.4136412693934536E-8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2792173.678447586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E.3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8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8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8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8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8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8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8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8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8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8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8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8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8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8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8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  <c r="Q111" s="70" t="s">
        <v>297</v>
      </c>
      <c r="R111" s="148">
        <v>0.45</v>
      </c>
    </row>
    <row r="112" spans="1:18" ht="20.100000000000001" customHeight="1" outlineLevel="1">
      <c r="A112" s="75" t="str">
        <f>$A$94&amp;"."&amp;1</f>
        <v>E.3.1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  <c r="Q112" s="70" t="s">
        <v>298</v>
      </c>
      <c r="R112" s="148">
        <f>R111/2/(J113-J116)</f>
        <v>1.808160804193029E-4</v>
      </c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-14.025255091928919</v>
      </c>
      <c r="L113" s="3"/>
      <c r="Q113" s="70" t="s">
        <v>299</v>
      </c>
      <c r="R113" s="1">
        <f>R111-2*R112*J113</f>
        <v>0.49458623183005979</v>
      </c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2305.2391631953315</v>
      </c>
      <c r="K114" s="79">
        <v>2949.6206939888239</v>
      </c>
      <c r="L114" s="3"/>
      <c r="Q114" s="70" t="s">
        <v>300</v>
      </c>
      <c r="R114" s="1">
        <f>point1.Ms-R113*J113-R112*J113^2</f>
        <v>44.204550324428311</v>
      </c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273.46118924649494</v>
      </c>
      <c r="K115" s="79">
        <v>242.13059894267084</v>
      </c>
      <c r="L115" s="3"/>
      <c r="Q115" s="1" t="s">
        <v>301</v>
      </c>
      <c r="R115" s="1">
        <f>R114+R113*J116+R112*J116^2</f>
        <v>-294.00588448397923</v>
      </c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-1367.6500195202234</v>
      </c>
      <c r="K116" s="79">
        <v>-345.89820836777938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E.3.2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56.038782204021217</v>
      </c>
      <c r="J119" s="80">
        <v>6.0315340228613804E-4</v>
      </c>
      <c r="K119" s="80">
        <v>2.8286281036107819E-10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54.997010963285902</v>
      </c>
      <c r="J120" s="80">
        <v>5.8625410537660927E-4</v>
      </c>
      <c r="K120" s="80">
        <v>2.1432899389796719E-10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-345.89820836777938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E.4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E.4.1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0">
        <v>0.28799999999999998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f>1216/1000</f>
        <v>1.216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E.4.1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27">
        <v>1.8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5169.21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1483.8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14636.626798256961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E.4.2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0.41399999999999998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10244.9653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2.5426635458177564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E.4.3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2150.982104543808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906.62375169025131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-1244.3583528535567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E.4.4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E.4.5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E.4.6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29.999999999999996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4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5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0.13473019465844951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0.53340414763126887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2.75">
      <c r="B178" s="69"/>
      <c r="C178" s="69"/>
      <c r="D178" s="69"/>
    </row>
  </sheetData>
  <mergeCells count="20">
    <mergeCell ref="B8:G8"/>
    <mergeCell ref="B9:G9"/>
    <mergeCell ref="B18:C18"/>
    <mergeCell ref="D18:K18"/>
    <mergeCell ref="D13:K13"/>
    <mergeCell ref="B14:C14"/>
    <mergeCell ref="D14:K14"/>
    <mergeCell ref="B16:C16"/>
    <mergeCell ref="D16:K16"/>
    <mergeCell ref="B17:C17"/>
    <mergeCell ref="A3:K3"/>
    <mergeCell ref="B4:G4"/>
    <mergeCell ref="B5:G5"/>
    <mergeCell ref="B6:G6"/>
    <mergeCell ref="B7:G7"/>
    <mergeCell ref="D17:K17"/>
    <mergeCell ref="B15:C15"/>
    <mergeCell ref="D15:K15"/>
    <mergeCell ref="B13:C13"/>
    <mergeCell ref="B28:K28"/>
  </mergeCells>
  <conditionalFormatting sqref="K64">
    <cfRule type="cellIs" dxfId="26" priority="5" stopIfTrue="1" operator="between">
      <formula>0</formula>
      <formula>1</formula>
    </cfRule>
  </conditionalFormatting>
  <conditionalFormatting sqref="K94">
    <cfRule type="cellIs" dxfId="25" priority="2" stopIfTrue="1" operator="between">
      <formula>0</formula>
      <formula>1</formula>
    </cfRule>
  </conditionalFormatting>
  <conditionalFormatting sqref="K124">
    <cfRule type="cellIs" dxfId="24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2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58728-A6E7-4515-9EF6-E21BB5BD08C0}">
  <sheetPr codeName="Sheet2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2" sqref="A12"/>
    </sheetView>
  </sheetViews>
  <sheetFormatPr baseColWidth="10"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8" t="s">
        <v>16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5" s="46" customFormat="1" ht="20.100000000000001" hidden="1" customHeight="1" outlineLevel="1">
      <c r="A4" s="47" t="s">
        <v>15</v>
      </c>
      <c r="B4" s="170" t="s">
        <v>14</v>
      </c>
      <c r="C4" s="170"/>
      <c r="D4" s="170"/>
      <c r="E4" s="170"/>
      <c r="F4" s="170"/>
      <c r="G4" s="17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71"/>
      <c r="C5" s="172"/>
      <c r="D5" s="172"/>
      <c r="E5" s="172"/>
      <c r="F5" s="172"/>
      <c r="G5" s="17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1"/>
      <c r="C6" s="172"/>
      <c r="D6" s="172"/>
      <c r="E6" s="172"/>
      <c r="F6" s="172"/>
      <c r="G6" s="17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1"/>
      <c r="C7" s="172"/>
      <c r="D7" s="172"/>
      <c r="E7" s="172"/>
      <c r="F7" s="172"/>
      <c r="G7" s="17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1"/>
      <c r="C8" s="172"/>
      <c r="D8" s="172"/>
      <c r="E8" s="172"/>
      <c r="F8" s="172"/>
      <c r="G8" s="17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1"/>
      <c r="C9" s="172"/>
      <c r="D9" s="172"/>
      <c r="E9" s="172"/>
      <c r="F9" s="172"/>
      <c r="G9" s="17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324</v>
      </c>
      <c r="B11" s="37" t="s">
        <v>323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3" t="str">
        <f>Gap30deg!D13</f>
        <v>SP2200052</v>
      </c>
      <c r="E13" s="163"/>
      <c r="F13" s="163"/>
      <c r="G13" s="163"/>
      <c r="H13" s="163"/>
      <c r="I13" s="163"/>
      <c r="J13" s="163"/>
      <c r="K13" s="163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3" t="str">
        <f>Gap30deg!D14</f>
        <v>Stichting GROW</v>
      </c>
      <c r="E14" s="163"/>
      <c r="F14" s="163"/>
      <c r="G14" s="163"/>
      <c r="H14" s="163"/>
      <c r="I14" s="163"/>
      <c r="J14" s="163"/>
      <c r="K14" s="163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3" t="str">
        <f>Gap30deg!D15</f>
        <v>Bolt and Beautiful</v>
      </c>
      <c r="E15" s="163"/>
      <c r="F15" s="163"/>
      <c r="G15" s="163"/>
      <c r="H15" s="163"/>
      <c r="I15" s="163"/>
      <c r="J15" s="163"/>
      <c r="K15" s="163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3" t="str">
        <f>Title</f>
        <v>Flange Segment Analytical Model for 60° gap size ans shape factor 1.2</v>
      </c>
      <c r="E16" s="163"/>
      <c r="F16" s="163"/>
      <c r="G16" s="163"/>
      <c r="H16" s="163"/>
      <c r="I16" s="163"/>
      <c r="J16" s="163"/>
      <c r="K16" s="163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3">
        <f>Gap30deg!D17</f>
        <v>0.1</v>
      </c>
      <c r="E17" s="163"/>
      <c r="F17" s="163"/>
      <c r="G17" s="163"/>
      <c r="H17" s="163"/>
      <c r="I17" s="163"/>
      <c r="J17" s="163"/>
      <c r="K17" s="163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74">
        <f>Gap30deg!D18</f>
        <v>45432</v>
      </c>
      <c r="E18" s="174"/>
      <c r="F18" s="174"/>
      <c r="G18" s="174"/>
      <c r="H18" s="174"/>
      <c r="I18" s="174"/>
      <c r="J18" s="174"/>
      <c r="K18" s="174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F.1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5"/>
      <c r="C28" s="166"/>
      <c r="D28" s="166"/>
      <c r="E28" s="166"/>
      <c r="F28" s="166"/>
      <c r="G28" s="166"/>
      <c r="H28" s="166"/>
      <c r="I28" s="166"/>
      <c r="J28" s="166"/>
      <c r="K28" s="16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F.1.1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F.1.2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F.1.3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1.6338216149415536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3926.990816987241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F.2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-976.40263347812686</v>
      </c>
      <c r="P66" s="71">
        <v>-946.85320298452245</v>
      </c>
      <c r="Q66" s="71">
        <v>-917.30377249091805</v>
      </c>
      <c r="R66" s="71">
        <v>-887.75434199731353</v>
      </c>
      <c r="S66" s="71">
        <v>-858.20491150370913</v>
      </c>
      <c r="T66" s="71">
        <v>-828.65548101010472</v>
      </c>
      <c r="U66" s="71">
        <v>-799.10605051650032</v>
      </c>
      <c r="V66" s="71">
        <v>-769.55662002289603</v>
      </c>
      <c r="W66" s="71">
        <v>-740.00718952929162</v>
      </c>
      <c r="X66" s="71">
        <v>-710.45775903568722</v>
      </c>
      <c r="Y66" s="71">
        <v>-680.9083285420827</v>
      </c>
      <c r="Z66" s="71">
        <v>-651.3588980484783</v>
      </c>
      <c r="AA66" s="71">
        <v>-621.80946755487389</v>
      </c>
      <c r="AB66" s="71">
        <v>-592.26003706126937</v>
      </c>
      <c r="AC66" s="71">
        <v>-562.71060656766497</v>
      </c>
      <c r="AD66" s="71">
        <v>-533.16117607406056</v>
      </c>
      <c r="AE66" s="71">
        <v>-503.61174558045622</v>
      </c>
      <c r="AF66" s="71">
        <v>-474.06231508685181</v>
      </c>
      <c r="AG66" s="71">
        <v>-444.51288459324746</v>
      </c>
      <c r="AH66" s="71">
        <v>-414.96345409964295</v>
      </c>
      <c r="AI66" s="71">
        <v>-385.41402360603854</v>
      </c>
      <c r="AJ66" s="71">
        <v>-355.86459311243414</v>
      </c>
      <c r="AK66" s="71">
        <v>-326.31516261882973</v>
      </c>
      <c r="AL66" s="71">
        <v>-296.76573212522538</v>
      </c>
      <c r="AM66" s="71">
        <v>-267.21630163162098</v>
      </c>
      <c r="AN66" s="71">
        <v>-237.66687113801646</v>
      </c>
      <c r="AO66" s="71">
        <v>-208.11744064441206</v>
      </c>
      <c r="AP66" s="71">
        <v>-178.56801015080768</v>
      </c>
      <c r="AQ66" s="71">
        <v>-149.01857965720328</v>
      </c>
      <c r="AR66" s="71">
        <v>-119.4691491635989</v>
      </c>
      <c r="AS66" s="71">
        <v>-89.919718669994381</v>
      </c>
      <c r="AT66" s="71">
        <v>-60.370288176389991</v>
      </c>
      <c r="AU66" s="71">
        <v>-30.820857682785601</v>
      </c>
      <c r="AV66" s="71">
        <v>-1.2714271891812094</v>
      </c>
      <c r="AW66" s="71">
        <v>28.278003304423184</v>
      </c>
      <c r="AX66" s="71">
        <v>57.827433798027691</v>
      </c>
      <c r="AY66" s="71">
        <v>87.376864291631961</v>
      </c>
      <c r="AZ66" s="71">
        <v>116.92629478523635</v>
      </c>
      <c r="BA66" s="71">
        <v>146.47572527884097</v>
      </c>
      <c r="BB66" s="71">
        <v>176.02515577244537</v>
      </c>
      <c r="BC66" s="71">
        <v>205.57458626604978</v>
      </c>
      <c r="BD66" s="71">
        <v>235.12401675965415</v>
      </c>
      <c r="BE66" s="71">
        <v>264.67344725325853</v>
      </c>
      <c r="BF66" s="71">
        <v>294.22287774686293</v>
      </c>
      <c r="BG66" s="71">
        <v>323.77230824046734</v>
      </c>
      <c r="BH66" s="71">
        <v>353.32173873407174</v>
      </c>
      <c r="BI66" s="71">
        <v>382.87116922767609</v>
      </c>
      <c r="BJ66" s="71">
        <v>412.4205997212805</v>
      </c>
      <c r="BK66" s="71">
        <v>441.9700302148849</v>
      </c>
      <c r="BL66" s="71">
        <v>471.51946070848953</v>
      </c>
      <c r="BM66" s="71">
        <v>501.06889120209394</v>
      </c>
      <c r="BN66" s="71">
        <v>530.61832169569834</v>
      </c>
      <c r="BO66" s="71">
        <v>560.16775218930275</v>
      </c>
      <c r="BP66" s="71">
        <v>589.71718268290704</v>
      </c>
      <c r="BQ66" s="71">
        <v>619.26661317651144</v>
      </c>
      <c r="BR66" s="71">
        <v>648.81604367011585</v>
      </c>
      <c r="BS66" s="71">
        <v>678.36547416372025</v>
      </c>
      <c r="BT66" s="71">
        <v>707.91490465732466</v>
      </c>
      <c r="BU66" s="71">
        <v>737.46433515092906</v>
      </c>
      <c r="BV66" s="71">
        <v>767.01376564453369</v>
      </c>
      <c r="BW66" s="71">
        <v>796.5631961381381</v>
      </c>
      <c r="BX66" s="71">
        <v>826.1126266317425</v>
      </c>
      <c r="BY66" s="71">
        <v>855.66205712534691</v>
      </c>
      <c r="BZ66" s="71">
        <v>885.2114876189512</v>
      </c>
      <c r="CA66" s="71">
        <v>914.7609181125556</v>
      </c>
      <c r="CB66" s="71">
        <v>944.31034860616001</v>
      </c>
      <c r="CC66" s="71">
        <v>973.85977909976441</v>
      </c>
      <c r="CD66" s="71">
        <v>1003.4092095933688</v>
      </c>
      <c r="CE66" s="71">
        <v>1032.9586400869732</v>
      </c>
      <c r="CF66" s="71">
        <v>1062.5080705805774</v>
      </c>
      <c r="CG66" s="71">
        <v>1092.0575010741823</v>
      </c>
      <c r="CH66" s="71">
        <v>1121.6069315677862</v>
      </c>
      <c r="CI66" s="71">
        <v>1151.1563620613906</v>
      </c>
      <c r="CJ66" s="71">
        <v>1180.705792554995</v>
      </c>
      <c r="CK66" s="71">
        <v>1210.2552230485994</v>
      </c>
      <c r="CL66" s="71">
        <v>1239.8046535422043</v>
      </c>
      <c r="CM66" s="71">
        <v>1269.3540840358087</v>
      </c>
      <c r="CN66" s="71">
        <v>1298.9035145294131</v>
      </c>
      <c r="CO66" s="71">
        <v>1328.4529450230175</v>
      </c>
      <c r="CP66" s="71">
        <v>1358.0023755166219</v>
      </c>
      <c r="CQ66" s="71">
        <v>1387.5518060102263</v>
      </c>
      <c r="CR66" s="71">
        <v>1417.1012365038307</v>
      </c>
      <c r="CS66" s="71">
        <v>1446.6506669974351</v>
      </c>
      <c r="CT66" s="71">
        <v>1476.2000974910395</v>
      </c>
      <c r="CU66" s="71">
        <v>1505.7495279846439</v>
      </c>
      <c r="CV66" s="71">
        <v>1535.2989584782483</v>
      </c>
      <c r="CW66" s="71">
        <v>1564.8483889718525</v>
      </c>
      <c r="CX66" s="71">
        <v>1594.3978194654569</v>
      </c>
      <c r="CY66" s="71">
        <v>1623.9472499590613</v>
      </c>
      <c r="CZ66" s="71">
        <v>1653.4966804526657</v>
      </c>
      <c r="DA66" s="71">
        <v>1683.0461109462701</v>
      </c>
      <c r="DB66" s="71">
        <v>1712.5955414398745</v>
      </c>
      <c r="DC66" s="71">
        <v>1742.1449719334789</v>
      </c>
      <c r="DD66" s="71">
        <v>1771.6944024270833</v>
      </c>
      <c r="DE66" s="71">
        <v>1801.2438329206877</v>
      </c>
      <c r="DF66" s="71">
        <v>1830.7932634142921</v>
      </c>
      <c r="DG66" s="71">
        <v>1860.3426939078965</v>
      </c>
      <c r="DH66" s="71">
        <v>1889.8921244015014</v>
      </c>
      <c r="DI66" s="71">
        <v>1919.4415548951058</v>
      </c>
      <c r="DJ66" s="71">
        <v>1948.9909853887104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2824.1477567584407</v>
      </c>
      <c r="P67" s="71">
        <v>2824.1477567584407</v>
      </c>
      <c r="Q67" s="71">
        <v>2824.1604162560288</v>
      </c>
      <c r="R67" s="71">
        <v>2824.2893654157779</v>
      </c>
      <c r="S67" s="71">
        <v>2824.5574899946855</v>
      </c>
      <c r="T67" s="71">
        <v>2824.9647899927522</v>
      </c>
      <c r="U67" s="71">
        <v>2825.5112654099767</v>
      </c>
      <c r="V67" s="71">
        <v>2826.1969162463602</v>
      </c>
      <c r="W67" s="71">
        <v>2827.0217425019023</v>
      </c>
      <c r="X67" s="71">
        <v>2827.985744176603</v>
      </c>
      <c r="Y67" s="71">
        <v>2829.0889212704624</v>
      </c>
      <c r="Z67" s="71">
        <v>2830.3312737834804</v>
      </c>
      <c r="AA67" s="71">
        <v>2831.7128017156565</v>
      </c>
      <c r="AB67" s="71">
        <v>2833.2335050669917</v>
      </c>
      <c r="AC67" s="71">
        <v>2834.8933838374855</v>
      </c>
      <c r="AD67" s="71">
        <v>2836.692438027138</v>
      </c>
      <c r="AE67" s="71">
        <v>2838.6306676359491</v>
      </c>
      <c r="AF67" s="71">
        <v>2840.7080726639183</v>
      </c>
      <c r="AG67" s="71">
        <v>2842.9246531110466</v>
      </c>
      <c r="AH67" s="71">
        <v>2845.2804089773335</v>
      </c>
      <c r="AI67" s="71">
        <v>2847.7753402627786</v>
      </c>
      <c r="AJ67" s="71">
        <v>2850.4094469673823</v>
      </c>
      <c r="AK67" s="71">
        <v>2853.1827290911451</v>
      </c>
      <c r="AL67" s="71">
        <v>2856.0951866340661</v>
      </c>
      <c r="AM67" s="71">
        <v>2859.1468195961456</v>
      </c>
      <c r="AN67" s="71">
        <v>2862.3376279773843</v>
      </c>
      <c r="AO67" s="71">
        <v>2865.6676117777811</v>
      </c>
      <c r="AP67" s="71">
        <v>2869.1367709973365</v>
      </c>
      <c r="AQ67" s="71">
        <v>2872.745105636051</v>
      </c>
      <c r="AR67" s="71">
        <v>2876.4937196143892</v>
      </c>
      <c r="AS67" s="71">
        <v>2880.4634410601752</v>
      </c>
      <c r="AT67" s="71">
        <v>2884.704275059004</v>
      </c>
      <c r="AU67" s="71">
        <v>2889.216221610875</v>
      </c>
      <c r="AV67" s="71">
        <v>2893.9992807157882</v>
      </c>
      <c r="AW67" s="71">
        <v>2899.0534523737433</v>
      </c>
      <c r="AX67" s="71">
        <v>2904.3787365847415</v>
      </c>
      <c r="AY67" s="71">
        <v>2909.975133348782</v>
      </c>
      <c r="AZ67" s="71">
        <v>2915.8426426658648</v>
      </c>
      <c r="BA67" s="71">
        <v>2921.9812645359902</v>
      </c>
      <c r="BB67" s="71">
        <v>2928.3909989591575</v>
      </c>
      <c r="BC67" s="71">
        <v>2935.0718459353679</v>
      </c>
      <c r="BD67" s="71">
        <v>2942.0238054646202</v>
      </c>
      <c r="BE67" s="71">
        <v>2949.2468775469147</v>
      </c>
      <c r="BF67" s="71">
        <v>2956.7410621822519</v>
      </c>
      <c r="BG67" s="71">
        <v>2964.5063593706318</v>
      </c>
      <c r="BH67" s="71">
        <v>2972.5427691120535</v>
      </c>
      <c r="BI67" s="71">
        <v>2980.850291406518</v>
      </c>
      <c r="BJ67" s="71">
        <v>2989.4289262540242</v>
      </c>
      <c r="BK67" s="71">
        <v>2998.2786736545736</v>
      </c>
      <c r="BL67" s="71">
        <v>3007.3995336081653</v>
      </c>
      <c r="BM67" s="71">
        <v>3016.7915061147992</v>
      </c>
      <c r="BN67" s="71">
        <v>3026.4545911744749</v>
      </c>
      <c r="BO67" s="71">
        <v>3036.3887887871938</v>
      </c>
      <c r="BP67" s="71">
        <v>3046.5940989529545</v>
      </c>
      <c r="BQ67" s="71">
        <v>3057.0705216717579</v>
      </c>
      <c r="BR67" s="71">
        <v>3067.818056943604</v>
      </c>
      <c r="BS67" s="71">
        <v>3078.8367047684919</v>
      </c>
      <c r="BT67" s="71">
        <v>3090.1264651464226</v>
      </c>
      <c r="BU67" s="71">
        <v>3101.6873380773959</v>
      </c>
      <c r="BV67" s="71">
        <v>3113.5193235614111</v>
      </c>
      <c r="BW67" s="71">
        <v>3125.6224215984685</v>
      </c>
      <c r="BX67" s="71">
        <v>3137.996632188569</v>
      </c>
      <c r="BY67" s="71">
        <v>3150.641955331711</v>
      </c>
      <c r="BZ67" s="71">
        <v>3163.5583910278961</v>
      </c>
      <c r="CA67" s="71">
        <v>3176.7459392771234</v>
      </c>
      <c r="CB67" s="71">
        <v>3190.204600079393</v>
      </c>
      <c r="CC67" s="71">
        <v>3203.9343734347053</v>
      </c>
      <c r="CD67" s="71">
        <v>3217.9352593430594</v>
      </c>
      <c r="CE67" s="71">
        <v>3232.2072578044563</v>
      </c>
      <c r="CF67" s="71">
        <v>3246.7503688188954</v>
      </c>
      <c r="CG67" s="71">
        <v>3261.5645923863772</v>
      </c>
      <c r="CH67" s="71">
        <v>3276.6499285069012</v>
      </c>
      <c r="CI67" s="71">
        <v>3292.0063771804676</v>
      </c>
      <c r="CJ67" s="71">
        <v>3307.6339384070761</v>
      </c>
      <c r="CK67" s="71">
        <v>3323.532612186727</v>
      </c>
      <c r="CL67" s="71">
        <v>3339.702398519421</v>
      </c>
      <c r="CM67" s="71">
        <v>3356.1432974051568</v>
      </c>
      <c r="CN67" s="71">
        <v>3372.8553088439348</v>
      </c>
      <c r="CO67" s="71">
        <v>3389.8384328357561</v>
      </c>
      <c r="CP67" s="71">
        <v>3407.0926693806186</v>
      </c>
      <c r="CQ67" s="71">
        <v>3424.6180184785239</v>
      </c>
      <c r="CR67" s="71">
        <v>3442.4144801294719</v>
      </c>
      <c r="CS67" s="71">
        <v>3460.4820543334622</v>
      </c>
      <c r="CT67" s="71">
        <v>3478.8207410904947</v>
      </c>
      <c r="CU67" s="71">
        <v>3497.43054040057</v>
      </c>
      <c r="CV67" s="71">
        <v>3516.3114522636874</v>
      </c>
      <c r="CW67" s="71">
        <v>3535.4634766798467</v>
      </c>
      <c r="CX67" s="71">
        <v>3554.8866136490487</v>
      </c>
      <c r="CY67" s="71">
        <v>3574.5808631712935</v>
      </c>
      <c r="CZ67" s="71">
        <v>3594.5462252465804</v>
      </c>
      <c r="DA67" s="71">
        <v>3614.7826998749097</v>
      </c>
      <c r="DB67" s="71">
        <v>3635.2902870562812</v>
      </c>
      <c r="DC67" s="71">
        <v>3656.0689867906954</v>
      </c>
      <c r="DD67" s="71">
        <v>3677.1187990781518</v>
      </c>
      <c r="DE67" s="71">
        <v>3698.4397239186505</v>
      </c>
      <c r="DF67" s="71">
        <v>3720.0317613121924</v>
      </c>
      <c r="DG67" s="71">
        <v>3741.8949112587757</v>
      </c>
      <c r="DH67" s="71">
        <v>3764.0291737584025</v>
      </c>
      <c r="DI67" s="71">
        <v>3786.4345488110707</v>
      </c>
      <c r="DJ67" s="71">
        <v>3809.1110364167812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-271.82272080498677</v>
      </c>
      <c r="P68" s="71">
        <v>-271.82272080498677</v>
      </c>
      <c r="Q68" s="71">
        <v>-271.76266236134916</v>
      </c>
      <c r="R68" s="71">
        <v>-271.1509093443633</v>
      </c>
      <c r="S68" s="71">
        <v>-269.87888849216068</v>
      </c>
      <c r="T68" s="71">
        <v>-267.94659980474125</v>
      </c>
      <c r="U68" s="71">
        <v>-265.35404328210512</v>
      </c>
      <c r="V68" s="71">
        <v>-262.10121892425224</v>
      </c>
      <c r="W68" s="71">
        <v>-258.18812673118259</v>
      </c>
      <c r="X68" s="71">
        <v>-253.61476670289619</v>
      </c>
      <c r="Y68" s="71">
        <v>-248.38113883939303</v>
      </c>
      <c r="Z68" s="71">
        <v>-242.48724314067312</v>
      </c>
      <c r="AA68" s="71">
        <v>-235.93307960673644</v>
      </c>
      <c r="AB68" s="71">
        <v>-228.71864823758301</v>
      </c>
      <c r="AC68" s="71">
        <v>-220.84394903321282</v>
      </c>
      <c r="AD68" s="71">
        <v>-212.30898199362588</v>
      </c>
      <c r="AE68" s="71">
        <v>-203.11374711882223</v>
      </c>
      <c r="AF68" s="71">
        <v>-193.25824440880177</v>
      </c>
      <c r="AG68" s="71">
        <v>-182.74247386356456</v>
      </c>
      <c r="AH68" s="71">
        <v>-171.56643548311052</v>
      </c>
      <c r="AI68" s="71">
        <v>-159.73012926743985</v>
      </c>
      <c r="AJ68" s="71">
        <v>-147.23355521655242</v>
      </c>
      <c r="AK68" s="71">
        <v>-134.07671333044817</v>
      </c>
      <c r="AL68" s="71">
        <v>-120.25960360912721</v>
      </c>
      <c r="AM68" s="71">
        <v>-105.78222605258948</v>
      </c>
      <c r="AN68" s="71">
        <v>-90.644580660834961</v>
      </c>
      <c r="AO68" s="71">
        <v>-74.846667433863743</v>
      </c>
      <c r="AP68" s="71">
        <v>-58.388486371675754</v>
      </c>
      <c r="AQ68" s="71">
        <v>-41.270037474271007</v>
      </c>
      <c r="AR68" s="71">
        <v>-23.489779762187155</v>
      </c>
      <c r="AS68" s="71">
        <v>-4.9348840155730329</v>
      </c>
      <c r="AT68" s="71">
        <v>14.464452629354547</v>
      </c>
      <c r="AU68" s="71">
        <v>34.708230172595655</v>
      </c>
      <c r="AV68" s="71">
        <v>55.796448614150307</v>
      </c>
      <c r="AW68" s="71">
        <v>77.729107954018474</v>
      </c>
      <c r="AX68" s="71">
        <v>100.50620819220029</v>
      </c>
      <c r="AY68" s="71">
        <v>124.12774932869544</v>
      </c>
      <c r="AZ68" s="71">
        <v>148.59373136350422</v>
      </c>
      <c r="BA68" s="71">
        <v>173.90415429662673</v>
      </c>
      <c r="BB68" s="71">
        <v>200.05901812806258</v>
      </c>
      <c r="BC68" s="71">
        <v>227.05832285781196</v>
      </c>
      <c r="BD68" s="71">
        <v>254.90206848587485</v>
      </c>
      <c r="BE68" s="71">
        <v>283.5902550122513</v>
      </c>
      <c r="BF68" s="71">
        <v>313.12288243694127</v>
      </c>
      <c r="BG68" s="71">
        <v>343.4999507599448</v>
      </c>
      <c r="BH68" s="71">
        <v>374.72145998126183</v>
      </c>
      <c r="BI68" s="71">
        <v>406.78741010089237</v>
      </c>
      <c r="BJ68" s="71">
        <v>439.69780111883648</v>
      </c>
      <c r="BK68" s="71">
        <v>473.45263303509415</v>
      </c>
      <c r="BL68" s="71">
        <v>508.05190584966556</v>
      </c>
      <c r="BM68" s="71">
        <v>543.49561956255036</v>
      </c>
      <c r="BN68" s="71">
        <v>579.78377417374861</v>
      </c>
      <c r="BO68" s="71">
        <v>616.91636968326031</v>
      </c>
      <c r="BP68" s="71">
        <v>654.89340609108558</v>
      </c>
      <c r="BQ68" s="71">
        <v>693.71488339722453</v>
      </c>
      <c r="BR68" s="71">
        <v>733.38080160167681</v>
      </c>
      <c r="BS68" s="71">
        <v>773.89116070444288</v>
      </c>
      <c r="BT68" s="71">
        <v>815.24596070552218</v>
      </c>
      <c r="BU68" s="71">
        <v>857.44520160491516</v>
      </c>
      <c r="BV68" s="71">
        <v>900.48888340262204</v>
      </c>
      <c r="BW68" s="71">
        <v>944.37700609864214</v>
      </c>
      <c r="BX68" s="71">
        <v>989.1095696929757</v>
      </c>
      <c r="BY68" s="71">
        <v>1034.6865741856227</v>
      </c>
      <c r="BZ68" s="71">
        <v>1081.108019576583</v>
      </c>
      <c r="CA68" s="71">
        <v>1128.3739058658575</v>
      </c>
      <c r="CB68" s="71">
        <v>1176.484233053445</v>
      </c>
      <c r="CC68" s="71">
        <v>1225.4390011393464</v>
      </c>
      <c r="CD68" s="71">
        <v>1275.2382101235612</v>
      </c>
      <c r="CE68" s="71">
        <v>1325.8818600060893</v>
      </c>
      <c r="CF68" s="71">
        <v>1377.369950786931</v>
      </c>
      <c r="CG68" s="71">
        <v>1429.7024824660873</v>
      </c>
      <c r="CH68" s="71">
        <v>1482.8794550435553</v>
      </c>
      <c r="CI68" s="71">
        <v>1536.9008685193378</v>
      </c>
      <c r="CJ68" s="71">
        <v>1591.7667228934338</v>
      </c>
      <c r="CK68" s="71">
        <v>1647.4770181658432</v>
      </c>
      <c r="CL68" s="71">
        <v>1704.0317543365672</v>
      </c>
      <c r="CM68" s="71">
        <v>1761.4309314056038</v>
      </c>
      <c r="CN68" s="71">
        <v>1819.6745493729536</v>
      </c>
      <c r="CO68" s="71">
        <v>1878.7626082386173</v>
      </c>
      <c r="CP68" s="71">
        <v>1938.6951080025942</v>
      </c>
      <c r="CQ68" s="71">
        <v>1999.4720486648853</v>
      </c>
      <c r="CR68" s="71">
        <v>2061.0934302254896</v>
      </c>
      <c r="CS68" s="71">
        <v>2123.5592526844075</v>
      </c>
      <c r="CT68" s="71">
        <v>2186.8695160416387</v>
      </c>
      <c r="CU68" s="71">
        <v>2251.0242202971835</v>
      </c>
      <c r="CV68" s="71">
        <v>2316.0233654510416</v>
      </c>
      <c r="CW68" s="71">
        <v>2381.8669515032138</v>
      </c>
      <c r="CX68" s="71">
        <v>2448.5549784536993</v>
      </c>
      <c r="CY68" s="71">
        <v>2516.0874463024984</v>
      </c>
      <c r="CZ68" s="71">
        <v>2584.4643550496107</v>
      </c>
      <c r="DA68" s="71">
        <v>2653.6857046950363</v>
      </c>
      <c r="DB68" s="71">
        <v>2723.7514952387764</v>
      </c>
      <c r="DC68" s="71">
        <v>2794.6617266808294</v>
      </c>
      <c r="DD68" s="71">
        <v>2866.416399021196</v>
      </c>
      <c r="DE68" s="71">
        <v>2939.0155122598762</v>
      </c>
      <c r="DF68" s="71">
        <v>3012.4590663968697</v>
      </c>
      <c r="DG68" s="71">
        <v>3086.7470614321769</v>
      </c>
      <c r="DH68" s="71">
        <v>3161.8794973657991</v>
      </c>
      <c r="DI68" s="71">
        <v>3237.8563741977332</v>
      </c>
      <c r="DJ68" s="71">
        <v>3314.6776919279814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F.2.1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1856.1818908463908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148.49425459248042</v>
      </c>
      <c r="K85" s="79">
        <v>2922.4104878287826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-929.9072699791684</v>
      </c>
      <c r="K86" s="79">
        <v>2824.1477567584407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F.2.2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2894211.1655794755</v>
      </c>
      <c r="J89" s="80">
        <v>0.16684858199156974</v>
      </c>
      <c r="K89" s="80">
        <v>1.5524635090464621E-7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2893062.730984645</v>
      </c>
      <c r="J90" s="80">
        <v>0.14821902452219327</v>
      </c>
      <c r="K90" s="80">
        <v>7.9695594016333268E-8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2824147.7567584408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F.3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F.3.1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-25.828359133825774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1856.1818908463908</v>
      </c>
      <c r="K114" s="79">
        <v>3076.2356194320014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148.49425459248042</v>
      </c>
      <c r="K115" s="79">
        <v>175.66392808977517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-929.9072699791684</v>
      </c>
      <c r="K116" s="79">
        <v>-271.82272080498677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F.3.2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56.722762737086057</v>
      </c>
      <c r="J119" s="80">
        <v>7.2917725990483953E-4</v>
      </c>
      <c r="K119" s="80">
        <v>4.8354960530846894E-10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55.119645321464262</v>
      </c>
      <c r="J120" s="80">
        <v>7.0317197570414762E-4</v>
      </c>
      <c r="K120" s="80">
        <v>3.7808714825936348E-10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-271.82272080498677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F.4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F.4.1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0">
        <v>0.74299999999999999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v>0.63600000000000001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F.4.1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44">
        <v>2.1031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2212.11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100.21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5087.1057854974342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F.4.2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0.44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14760.496965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1.3807112042336018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F.4.3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2150.982104543808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1344.3665012313063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-806.61560331250178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F.4.4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F.4.5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F.4.6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59.999999999999993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2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6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9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0.12856741929766574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0.6099419863958595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2.75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3" priority="3" stopIfTrue="1" operator="between">
      <formula>0</formula>
      <formula>1</formula>
    </cfRule>
  </conditionalFormatting>
  <conditionalFormatting sqref="K94">
    <cfRule type="cellIs" dxfId="22" priority="2" stopIfTrue="1" operator="between">
      <formula>0</formula>
      <formula>1</formula>
    </cfRule>
  </conditionalFormatting>
  <conditionalFormatting sqref="K124">
    <cfRule type="cellIs" dxfId="21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2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D3A33-49D9-4D1E-B055-7400878A7BE4}">
  <sheetPr codeName="Sheet3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2" sqref="A12"/>
    </sheetView>
  </sheetViews>
  <sheetFormatPr baseColWidth="10"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8" t="s">
        <v>16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5" s="46" customFormat="1" ht="20.100000000000001" hidden="1" customHeight="1" outlineLevel="1">
      <c r="A4" s="47" t="s">
        <v>15</v>
      </c>
      <c r="B4" s="170" t="s">
        <v>14</v>
      </c>
      <c r="C4" s="170"/>
      <c r="D4" s="170"/>
      <c r="E4" s="170"/>
      <c r="F4" s="170"/>
      <c r="G4" s="17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71"/>
      <c r="C5" s="172"/>
      <c r="D5" s="172"/>
      <c r="E5" s="172"/>
      <c r="F5" s="172"/>
      <c r="G5" s="17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1"/>
      <c r="C6" s="172"/>
      <c r="D6" s="172"/>
      <c r="E6" s="172"/>
      <c r="F6" s="172"/>
      <c r="G6" s="17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1"/>
      <c r="C7" s="172"/>
      <c r="D7" s="172"/>
      <c r="E7" s="172"/>
      <c r="F7" s="172"/>
      <c r="G7" s="17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1"/>
      <c r="C8" s="172"/>
      <c r="D8" s="172"/>
      <c r="E8" s="172"/>
      <c r="F8" s="172"/>
      <c r="G8" s="17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1"/>
      <c r="C9" s="172"/>
      <c r="D9" s="172"/>
      <c r="E9" s="172"/>
      <c r="F9" s="172"/>
      <c r="G9" s="17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228</v>
      </c>
      <c r="B11" s="37" t="s">
        <v>325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3" t="str">
        <f>Gap30deg!D13</f>
        <v>SP2200052</v>
      </c>
      <c r="E13" s="163"/>
      <c r="F13" s="163"/>
      <c r="G13" s="163"/>
      <c r="H13" s="163"/>
      <c r="I13" s="163"/>
      <c r="J13" s="163"/>
      <c r="K13" s="163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3" t="str">
        <f>Gap30deg!D14</f>
        <v>Stichting GROW</v>
      </c>
      <c r="E14" s="163"/>
      <c r="F14" s="163"/>
      <c r="G14" s="163"/>
      <c r="H14" s="163"/>
      <c r="I14" s="163"/>
      <c r="J14" s="163"/>
      <c r="K14" s="163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3" t="str">
        <f>Gap30deg!D15</f>
        <v>Bolt and Beautiful</v>
      </c>
      <c r="E15" s="163"/>
      <c r="F15" s="163"/>
      <c r="G15" s="163"/>
      <c r="H15" s="163"/>
      <c r="I15" s="163"/>
      <c r="J15" s="163"/>
      <c r="K15" s="163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3" t="str">
        <f>Title</f>
        <v>Flange Segment Analytical Model for 90° gap size and shape factor 1.2</v>
      </c>
      <c r="E16" s="163"/>
      <c r="F16" s="163"/>
      <c r="G16" s="163"/>
      <c r="H16" s="163"/>
      <c r="I16" s="163"/>
      <c r="J16" s="163"/>
      <c r="K16" s="163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3">
        <f>Gap30deg!D17</f>
        <v>0.1</v>
      </c>
      <c r="E17" s="163"/>
      <c r="F17" s="163"/>
      <c r="G17" s="163"/>
      <c r="H17" s="163"/>
      <c r="I17" s="163"/>
      <c r="J17" s="163"/>
      <c r="K17" s="163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74">
        <f>Gap30deg!D18</f>
        <v>45432</v>
      </c>
      <c r="E18" s="174"/>
      <c r="F18" s="174"/>
      <c r="G18" s="174"/>
      <c r="H18" s="174"/>
      <c r="I18" s="174"/>
      <c r="J18" s="174"/>
      <c r="K18" s="174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G.1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5"/>
      <c r="C28" s="166"/>
      <c r="D28" s="166"/>
      <c r="E28" s="166"/>
      <c r="F28" s="166"/>
      <c r="G28" s="166"/>
      <c r="H28" s="166"/>
      <c r="I28" s="166"/>
      <c r="J28" s="166"/>
      <c r="K28" s="16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G.1.1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G.1.2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G.1.3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2.6525058127308663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5890.4862254808613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G.2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-877.76138096978389</v>
      </c>
      <c r="P66" s="71">
        <v>-850.65425377156248</v>
      </c>
      <c r="Q66" s="71">
        <v>-823.54712657334119</v>
      </c>
      <c r="R66" s="71">
        <v>-796.43999937511978</v>
      </c>
      <c r="S66" s="71">
        <v>-769.33287217689838</v>
      </c>
      <c r="T66" s="71">
        <v>-742.22574497867708</v>
      </c>
      <c r="U66" s="71">
        <v>-715.11861778045579</v>
      </c>
      <c r="V66" s="71">
        <v>-688.0114905822345</v>
      </c>
      <c r="W66" s="71">
        <v>-660.9043633840131</v>
      </c>
      <c r="X66" s="71">
        <v>-633.79723618579169</v>
      </c>
      <c r="Y66" s="71">
        <v>-606.6901089875704</v>
      </c>
      <c r="Z66" s="71">
        <v>-579.58298178934899</v>
      </c>
      <c r="AA66" s="71">
        <v>-552.4758545911277</v>
      </c>
      <c r="AB66" s="71">
        <v>-525.36872739290629</v>
      </c>
      <c r="AC66" s="71">
        <v>-498.26160019468495</v>
      </c>
      <c r="AD66" s="71">
        <v>-471.1544729964636</v>
      </c>
      <c r="AE66" s="71">
        <v>-444.04734579824225</v>
      </c>
      <c r="AF66" s="71">
        <v>-416.9402186000209</v>
      </c>
      <c r="AG66" s="71">
        <v>-389.83309140179961</v>
      </c>
      <c r="AH66" s="71">
        <v>-362.7259642035782</v>
      </c>
      <c r="AI66" s="71">
        <v>-335.61883700535691</v>
      </c>
      <c r="AJ66" s="71">
        <v>-308.5117098071355</v>
      </c>
      <c r="AK66" s="71">
        <v>-281.4045826089141</v>
      </c>
      <c r="AL66" s="71">
        <v>-254.29745541069283</v>
      </c>
      <c r="AM66" s="71">
        <v>-227.19032821247146</v>
      </c>
      <c r="AN66" s="71">
        <v>-200.08320101425005</v>
      </c>
      <c r="AO66" s="71">
        <v>-172.97607381602876</v>
      </c>
      <c r="AP66" s="71">
        <v>-145.86894661780738</v>
      </c>
      <c r="AQ66" s="71">
        <v>-118.76181941958599</v>
      </c>
      <c r="AR66" s="71">
        <v>-91.654692221364698</v>
      </c>
      <c r="AS66" s="71">
        <v>-64.547565023143306</v>
      </c>
      <c r="AT66" s="71">
        <v>-37.440437824922029</v>
      </c>
      <c r="AU66" s="71">
        <v>-10.333310626700637</v>
      </c>
      <c r="AV66" s="71">
        <v>16.773816571520758</v>
      </c>
      <c r="AW66" s="71">
        <v>43.880943769742039</v>
      </c>
      <c r="AX66" s="71">
        <v>70.988070967963438</v>
      </c>
      <c r="AY66" s="71">
        <v>98.095198166184716</v>
      </c>
      <c r="AZ66" s="71">
        <v>125.20232536440611</v>
      </c>
      <c r="BA66" s="71">
        <v>152.30945256262751</v>
      </c>
      <c r="BB66" s="71">
        <v>179.41657976084889</v>
      </c>
      <c r="BC66" s="71">
        <v>206.52370695907007</v>
      </c>
      <c r="BD66" s="71">
        <v>233.63083415729145</v>
      </c>
      <c r="BE66" s="71">
        <v>260.73796135551282</v>
      </c>
      <c r="BF66" s="71">
        <v>287.84508855373423</v>
      </c>
      <c r="BG66" s="71">
        <v>314.95221575195563</v>
      </c>
      <c r="BH66" s="71">
        <v>342.05934295017704</v>
      </c>
      <c r="BI66" s="71">
        <v>369.16647014839822</v>
      </c>
      <c r="BJ66" s="71">
        <v>396.27359734661957</v>
      </c>
      <c r="BK66" s="71">
        <v>423.38072454484097</v>
      </c>
      <c r="BL66" s="71">
        <v>450.48785174306238</v>
      </c>
      <c r="BM66" s="71">
        <v>477.59497894128378</v>
      </c>
      <c r="BN66" s="71">
        <v>504.70210613950491</v>
      </c>
      <c r="BO66" s="71">
        <v>531.80923333772637</v>
      </c>
      <c r="BP66" s="71">
        <v>558.91636053594777</v>
      </c>
      <c r="BQ66" s="71">
        <v>586.02348773416907</v>
      </c>
      <c r="BR66" s="71">
        <v>613.13061493239047</v>
      </c>
      <c r="BS66" s="71">
        <v>640.23774213061188</v>
      </c>
      <c r="BT66" s="71">
        <v>667.34486932883306</v>
      </c>
      <c r="BU66" s="71">
        <v>694.45199652705446</v>
      </c>
      <c r="BV66" s="71">
        <v>721.55912372527587</v>
      </c>
      <c r="BW66" s="71">
        <v>748.66625092349727</v>
      </c>
      <c r="BX66" s="71">
        <v>775.77337812171868</v>
      </c>
      <c r="BY66" s="71">
        <v>802.88050531993986</v>
      </c>
      <c r="BZ66" s="71">
        <v>829.98763251816115</v>
      </c>
      <c r="CA66" s="71">
        <v>857.09475971638255</v>
      </c>
      <c r="CB66" s="71">
        <v>884.20188691460396</v>
      </c>
      <c r="CC66" s="71">
        <v>911.30901411282537</v>
      </c>
      <c r="CD66" s="71">
        <v>938.41614131104654</v>
      </c>
      <c r="CE66" s="71">
        <v>965.52326850926795</v>
      </c>
      <c r="CF66" s="71">
        <v>992.63039570748936</v>
      </c>
      <c r="CG66" s="71">
        <v>1019.7375229057108</v>
      </c>
      <c r="CH66" s="71">
        <v>1046.8446501039321</v>
      </c>
      <c r="CI66" s="71">
        <v>1073.9517773021535</v>
      </c>
      <c r="CJ66" s="71">
        <v>1101.0589045003746</v>
      </c>
      <c r="CK66" s="71">
        <v>1128.1660316985963</v>
      </c>
      <c r="CL66" s="71">
        <v>1155.2731588968174</v>
      </c>
      <c r="CM66" s="71">
        <v>1182.3802860950391</v>
      </c>
      <c r="CN66" s="71">
        <v>1209.4874132932603</v>
      </c>
      <c r="CO66" s="71">
        <v>1236.5945404914817</v>
      </c>
      <c r="CP66" s="71">
        <v>1263.7016676897028</v>
      </c>
      <c r="CQ66" s="71">
        <v>1290.808794887924</v>
      </c>
      <c r="CR66" s="71">
        <v>1317.9159220861457</v>
      </c>
      <c r="CS66" s="71">
        <v>1345.0230492843668</v>
      </c>
      <c r="CT66" s="71">
        <v>1372.1301764825885</v>
      </c>
      <c r="CU66" s="71">
        <v>1399.2373036808096</v>
      </c>
      <c r="CV66" s="71">
        <v>1426.3444308790313</v>
      </c>
      <c r="CW66" s="71">
        <v>1453.4515580772525</v>
      </c>
      <c r="CX66" s="71">
        <v>1480.5586852754736</v>
      </c>
      <c r="CY66" s="71">
        <v>1507.6658124736953</v>
      </c>
      <c r="CZ66" s="71">
        <v>1534.7729396719164</v>
      </c>
      <c r="DA66" s="71">
        <v>1561.8800668701381</v>
      </c>
      <c r="DB66" s="71">
        <v>1588.9871940683593</v>
      </c>
      <c r="DC66" s="71">
        <v>1616.0943212665804</v>
      </c>
      <c r="DD66" s="71">
        <v>1643.2014484648021</v>
      </c>
      <c r="DE66" s="71">
        <v>1670.3085756630232</v>
      </c>
      <c r="DF66" s="71">
        <v>1697.4157028612449</v>
      </c>
      <c r="DG66" s="71">
        <v>1724.5228300594661</v>
      </c>
      <c r="DH66" s="71">
        <v>1751.629957257687</v>
      </c>
      <c r="DI66" s="71">
        <v>1778.7370844559086</v>
      </c>
      <c r="DJ66" s="71">
        <v>1805.8442116541298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2831.9245692473719</v>
      </c>
      <c r="P67" s="71">
        <v>2831.9245692473719</v>
      </c>
      <c r="Q67" s="71">
        <v>2831.9379471385537</v>
      </c>
      <c r="R67" s="71">
        <v>2832.0601263788099</v>
      </c>
      <c r="S67" s="71">
        <v>2832.3098363063991</v>
      </c>
      <c r="T67" s="71">
        <v>2832.687076921321</v>
      </c>
      <c r="U67" s="71">
        <v>2833.1918482235756</v>
      </c>
      <c r="V67" s="71">
        <v>2833.8241502131618</v>
      </c>
      <c r="W67" s="71">
        <v>2834.5839828900816</v>
      </c>
      <c r="X67" s="71">
        <v>2835.4713462543332</v>
      </c>
      <c r="Y67" s="71">
        <v>2836.4862403059183</v>
      </c>
      <c r="Z67" s="71">
        <v>2837.6286650448351</v>
      </c>
      <c r="AA67" s="71">
        <v>2838.898620471085</v>
      </c>
      <c r="AB67" s="71">
        <v>2840.2961065846671</v>
      </c>
      <c r="AC67" s="71">
        <v>2841.8211233855823</v>
      </c>
      <c r="AD67" s="71">
        <v>2843.4736708738296</v>
      </c>
      <c r="AE67" s="71">
        <v>2845.2537490494092</v>
      </c>
      <c r="AF67" s="71">
        <v>2847.1613579123218</v>
      </c>
      <c r="AG67" s="71">
        <v>2849.1964974625671</v>
      </c>
      <c r="AH67" s="71">
        <v>2851.3591677001446</v>
      </c>
      <c r="AI67" s="71">
        <v>2853.6493686250551</v>
      </c>
      <c r="AJ67" s="71">
        <v>2856.0671002372978</v>
      </c>
      <c r="AK67" s="71">
        <v>2858.6123625368732</v>
      </c>
      <c r="AL67" s="71">
        <v>2861.2851555237808</v>
      </c>
      <c r="AM67" s="71">
        <v>2864.0854791980214</v>
      </c>
      <c r="AN67" s="71">
        <v>2867.0133335595947</v>
      </c>
      <c r="AO67" s="71">
        <v>2870.0687186085001</v>
      </c>
      <c r="AP67" s="71">
        <v>2873.2516343447382</v>
      </c>
      <c r="AQ67" s="71">
        <v>2876.5641345127451</v>
      </c>
      <c r="AR67" s="71">
        <v>2880.1002351447346</v>
      </c>
      <c r="AS67" s="71">
        <v>2883.9109541340672</v>
      </c>
      <c r="AT67" s="71">
        <v>2887.9962914807429</v>
      </c>
      <c r="AU67" s="71">
        <v>2892.3562471847617</v>
      </c>
      <c r="AV67" s="71">
        <v>2896.9908212461241</v>
      </c>
      <c r="AW67" s="71">
        <v>2901.9000136648301</v>
      </c>
      <c r="AX67" s="71">
        <v>2907.0838244408787</v>
      </c>
      <c r="AY67" s="71">
        <v>2912.5422535742709</v>
      </c>
      <c r="AZ67" s="71">
        <v>2918.2753010650063</v>
      </c>
      <c r="BA67" s="71">
        <v>2924.2829669130851</v>
      </c>
      <c r="BB67" s="71">
        <v>2930.5652511185071</v>
      </c>
      <c r="BC67" s="71">
        <v>2937.1221536812727</v>
      </c>
      <c r="BD67" s="71">
        <v>2943.953674601381</v>
      </c>
      <c r="BE67" s="71">
        <v>2951.0598138788328</v>
      </c>
      <c r="BF67" s="71">
        <v>2958.4405715136281</v>
      </c>
      <c r="BG67" s="71">
        <v>2966.0959475057666</v>
      </c>
      <c r="BH67" s="71">
        <v>2974.0259418552482</v>
      </c>
      <c r="BI67" s="71">
        <v>2982.2305545620734</v>
      </c>
      <c r="BJ67" s="71">
        <v>2990.7097856262417</v>
      </c>
      <c r="BK67" s="71">
        <v>2999.4636350477531</v>
      </c>
      <c r="BL67" s="71">
        <v>3008.4921028266081</v>
      </c>
      <c r="BM67" s="71">
        <v>3017.7951889628062</v>
      </c>
      <c r="BN67" s="71">
        <v>3027.3728934563474</v>
      </c>
      <c r="BO67" s="71">
        <v>3037.2252163072317</v>
      </c>
      <c r="BP67" s="71">
        <v>3047.3521575154596</v>
      </c>
      <c r="BQ67" s="71">
        <v>3057.753717081031</v>
      </c>
      <c r="BR67" s="71">
        <v>3068.4298950039456</v>
      </c>
      <c r="BS67" s="71">
        <v>3079.3806912842033</v>
      </c>
      <c r="BT67" s="71">
        <v>3090.6061059218046</v>
      </c>
      <c r="BU67" s="71">
        <v>3102.1061389167485</v>
      </c>
      <c r="BV67" s="71">
        <v>3113.8807902690364</v>
      </c>
      <c r="BW67" s="71">
        <v>3125.930059978667</v>
      </c>
      <c r="BX67" s="71">
        <v>3138.2539480456417</v>
      </c>
      <c r="BY67" s="71">
        <v>3150.852454469959</v>
      </c>
      <c r="BZ67" s="71">
        <v>3163.7255792516194</v>
      </c>
      <c r="CA67" s="71">
        <v>3176.8733223906233</v>
      </c>
      <c r="CB67" s="71">
        <v>3190.2956838869709</v>
      </c>
      <c r="CC67" s="71">
        <v>3203.9926637406616</v>
      </c>
      <c r="CD67" s="71">
        <v>3217.9642619516953</v>
      </c>
      <c r="CE67" s="71">
        <v>3232.2104785200727</v>
      </c>
      <c r="CF67" s="71">
        <v>3246.7313134457931</v>
      </c>
      <c r="CG67" s="71">
        <v>3261.5267667288567</v>
      </c>
      <c r="CH67" s="71">
        <v>3276.5968383692639</v>
      </c>
      <c r="CI67" s="71">
        <v>3291.9415283670137</v>
      </c>
      <c r="CJ67" s="71">
        <v>3307.5608367221071</v>
      </c>
      <c r="CK67" s="71">
        <v>3323.454763434544</v>
      </c>
      <c r="CL67" s="71">
        <v>3339.6233085043245</v>
      </c>
      <c r="CM67" s="71">
        <v>3356.0664719314477</v>
      </c>
      <c r="CN67" s="71">
        <v>3372.784253715914</v>
      </c>
      <c r="CO67" s="71">
        <v>3389.7766538577243</v>
      </c>
      <c r="CP67" s="71">
        <v>3407.0436723568773</v>
      </c>
      <c r="CQ67" s="71">
        <v>3424.5853092133739</v>
      </c>
      <c r="CR67" s="71">
        <v>3442.4015644272135</v>
      </c>
      <c r="CS67" s="71">
        <v>3460.4924379983963</v>
      </c>
      <c r="CT67" s="71">
        <v>3478.8579299269236</v>
      </c>
      <c r="CU67" s="71">
        <v>3497.4980402127921</v>
      </c>
      <c r="CV67" s="71">
        <v>3516.4127688560056</v>
      </c>
      <c r="CW67" s="71">
        <v>3535.6021158565618</v>
      </c>
      <c r="CX67" s="71">
        <v>3555.0660812144611</v>
      </c>
      <c r="CY67" s="71">
        <v>3574.8046649297039</v>
      </c>
      <c r="CZ67" s="71">
        <v>3594.8178670022899</v>
      </c>
      <c r="DA67" s="71">
        <v>3615.1056874322194</v>
      </c>
      <c r="DB67" s="71">
        <v>3635.6681262194916</v>
      </c>
      <c r="DC67" s="71">
        <v>3656.5051833641073</v>
      </c>
      <c r="DD67" s="71">
        <v>3677.6168588660671</v>
      </c>
      <c r="DE67" s="71">
        <v>3699.0031527253691</v>
      </c>
      <c r="DF67" s="71">
        <v>3720.6640649420156</v>
      </c>
      <c r="DG67" s="71">
        <v>3742.5995955160038</v>
      </c>
      <c r="DH67" s="71">
        <v>3764.809744447336</v>
      </c>
      <c r="DI67" s="71">
        <v>3787.2945117360114</v>
      </c>
      <c r="DJ67" s="71">
        <v>3810.0538973820303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-253.30249856026194</v>
      </c>
      <c r="P68" s="71">
        <v>-253.30249856026194</v>
      </c>
      <c r="Q68" s="71">
        <v>-253.2346676813363</v>
      </c>
      <c r="R68" s="71">
        <v>-252.61517353680676</v>
      </c>
      <c r="S68" s="71">
        <v>-251.3490514227102</v>
      </c>
      <c r="T68" s="71">
        <v>-249.43630133904668</v>
      </c>
      <c r="U68" s="71">
        <v>-246.87692328581613</v>
      </c>
      <c r="V68" s="71">
        <v>-243.67091726301862</v>
      </c>
      <c r="W68" s="71">
        <v>-239.81828327065409</v>
      </c>
      <c r="X68" s="71">
        <v>-235.3190213087226</v>
      </c>
      <c r="Y68" s="71">
        <v>-230.17313137722408</v>
      </c>
      <c r="Z68" s="71">
        <v>-224.38061347615866</v>
      </c>
      <c r="AA68" s="71">
        <v>-217.94146760552621</v>
      </c>
      <c r="AB68" s="71">
        <v>-210.85569376532669</v>
      </c>
      <c r="AC68" s="71">
        <v>-203.12329195556026</v>
      </c>
      <c r="AD68" s="71">
        <v>-194.74426217622681</v>
      </c>
      <c r="AE68" s="71">
        <v>-185.7186044273264</v>
      </c>
      <c r="AF68" s="71">
        <v>-176.04631870885905</v>
      </c>
      <c r="AG68" s="71">
        <v>-165.72740502082462</v>
      </c>
      <c r="AH68" s="71">
        <v>-154.76186336322323</v>
      </c>
      <c r="AI68" s="71">
        <v>-143.14969373605487</v>
      </c>
      <c r="AJ68" s="71">
        <v>-130.89089613931952</v>
      </c>
      <c r="AK68" s="71">
        <v>-117.98547057301712</v>
      </c>
      <c r="AL68" s="71">
        <v>-104.43341703714782</v>
      </c>
      <c r="AM68" s="71">
        <v>-90.234735531711465</v>
      </c>
      <c r="AN68" s="71">
        <v>-75.389426056708118</v>
      </c>
      <c r="AO68" s="71">
        <v>-59.89748861213787</v>
      </c>
      <c r="AP68" s="71">
        <v>-43.758923198000538</v>
      </c>
      <c r="AQ68" s="71">
        <v>-26.970815339554349</v>
      </c>
      <c r="AR68" s="71">
        <v>-9.3997466102425022</v>
      </c>
      <c r="AS68" s="71">
        <v>9.0266826317642597</v>
      </c>
      <c r="AT68" s="71">
        <v>28.30847238646578</v>
      </c>
      <c r="AU68" s="71">
        <v>48.445622653862245</v>
      </c>
      <c r="AV68" s="71">
        <v>69.438133433953553</v>
      </c>
      <c r="AW68" s="71">
        <v>91.286004726739606</v>
      </c>
      <c r="AX68" s="71">
        <v>113.98923653222062</v>
      </c>
      <c r="AY68" s="71">
        <v>137.54782885039634</v>
      </c>
      <c r="AZ68" s="71">
        <v>161.96178168126707</v>
      </c>
      <c r="BA68" s="71">
        <v>187.23109502483263</v>
      </c>
      <c r="BB68" s="71">
        <v>213.35576888109304</v>
      </c>
      <c r="BC68" s="71">
        <v>240.33580325004803</v>
      </c>
      <c r="BD68" s="71">
        <v>268.17119813169813</v>
      </c>
      <c r="BE68" s="71">
        <v>296.86195352604307</v>
      </c>
      <c r="BF68" s="71">
        <v>326.40806943308291</v>
      </c>
      <c r="BG68" s="71">
        <v>356.80954585281756</v>
      </c>
      <c r="BH68" s="71">
        <v>388.06638278524701</v>
      </c>
      <c r="BI68" s="71">
        <v>420.17858023037104</v>
      </c>
      <c r="BJ68" s="71">
        <v>453.14613818819021</v>
      </c>
      <c r="BK68" s="71">
        <v>486.96905665870429</v>
      </c>
      <c r="BL68" s="71">
        <v>521.64733564191317</v>
      </c>
      <c r="BM68" s="71">
        <v>557.18097513781686</v>
      </c>
      <c r="BN68" s="71">
        <v>593.56997514641523</v>
      </c>
      <c r="BO68" s="71">
        <v>630.81433566770875</v>
      </c>
      <c r="BP68" s="71">
        <v>668.91405670169695</v>
      </c>
      <c r="BQ68" s="71">
        <v>707.86913824838007</v>
      </c>
      <c r="BR68" s="71">
        <v>747.6795803077581</v>
      </c>
      <c r="BS68" s="71">
        <v>788.34538287983094</v>
      </c>
      <c r="BT68" s="71">
        <v>829.86654596459823</v>
      </c>
      <c r="BU68" s="71">
        <v>872.24306956206067</v>
      </c>
      <c r="BV68" s="71">
        <v>915.47495367221813</v>
      </c>
      <c r="BW68" s="71">
        <v>959.56219829507029</v>
      </c>
      <c r="BX68" s="71">
        <v>1004.5048034306174</v>
      </c>
      <c r="BY68" s="71">
        <v>1050.3027690788588</v>
      </c>
      <c r="BZ68" s="71">
        <v>1096.9560952397956</v>
      </c>
      <c r="CA68" s="71">
        <v>1144.4647819134273</v>
      </c>
      <c r="CB68" s="71">
        <v>1192.8288290997536</v>
      </c>
      <c r="CC68" s="71">
        <v>1242.048236798775</v>
      </c>
      <c r="CD68" s="71">
        <v>1292.1230050104909</v>
      </c>
      <c r="CE68" s="71">
        <v>1343.0531337349018</v>
      </c>
      <c r="CF68" s="71">
        <v>1394.8386229720077</v>
      </c>
      <c r="CG68" s="71">
        <v>1447.4794727218084</v>
      </c>
      <c r="CH68" s="71">
        <v>1500.9756829843041</v>
      </c>
      <c r="CI68" s="71">
        <v>1555.3272537594942</v>
      </c>
      <c r="CJ68" s="71">
        <v>1610.534185047379</v>
      </c>
      <c r="CK68" s="71">
        <v>1666.5964768479596</v>
      </c>
      <c r="CL68" s="71">
        <v>1723.5141291612342</v>
      </c>
      <c r="CM68" s="71">
        <v>1781.2871419872042</v>
      </c>
      <c r="CN68" s="71">
        <v>1839.9155153258687</v>
      </c>
      <c r="CO68" s="71">
        <v>1899.3992491772285</v>
      </c>
      <c r="CP68" s="71">
        <v>1959.7383435412826</v>
      </c>
      <c r="CQ68" s="71">
        <v>2020.9327984180309</v>
      </c>
      <c r="CR68" s="71">
        <v>2082.9826138074754</v>
      </c>
      <c r="CS68" s="71">
        <v>2145.887789709614</v>
      </c>
      <c r="CT68" s="71">
        <v>2209.6483261244484</v>
      </c>
      <c r="CU68" s="71">
        <v>2274.2642230519764</v>
      </c>
      <c r="CV68" s="71">
        <v>2339.7354804922006</v>
      </c>
      <c r="CW68" s="71">
        <v>2406.062098445118</v>
      </c>
      <c r="CX68" s="71">
        <v>2473.2440769107307</v>
      </c>
      <c r="CY68" s="71">
        <v>2541.2814158890392</v>
      </c>
      <c r="CZ68" s="71">
        <v>2610.1741153800413</v>
      </c>
      <c r="DA68" s="71">
        <v>2679.9221753837396</v>
      </c>
      <c r="DB68" s="71">
        <v>2750.5255959001315</v>
      </c>
      <c r="DC68" s="71">
        <v>2821.9843769292183</v>
      </c>
      <c r="DD68" s="71">
        <v>2894.298518471001</v>
      </c>
      <c r="DE68" s="71">
        <v>2967.4680205254776</v>
      </c>
      <c r="DF68" s="71">
        <v>3041.4928830926501</v>
      </c>
      <c r="DG68" s="71">
        <v>3116.3731061725166</v>
      </c>
      <c r="DH68" s="71">
        <v>3192.1086897650775</v>
      </c>
      <c r="DI68" s="71">
        <v>3268.6996338703348</v>
      </c>
      <c r="DJ68" s="71">
        <v>3346.1459384882851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G.2.1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1719.8516301467903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128.60122856391672</v>
      </c>
      <c r="K85" s="79">
        <v>2919.0135309956286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-835.96321997122266</v>
      </c>
      <c r="K86" s="79">
        <v>2831.9245692473719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G.2.2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2894090.5699456916</v>
      </c>
      <c r="J89" s="80">
        <v>0.16976900996902175</v>
      </c>
      <c r="K89" s="80">
        <v>1.8686698650188412E-7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2892569.1583137633</v>
      </c>
      <c r="J90" s="80">
        <v>0.14508913219526301</v>
      </c>
      <c r="K90" s="80">
        <v>8.6779614658320481E-8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2831924.569247372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G.3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G.3.1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-29.823688154099624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1719.8516301467903</v>
      </c>
      <c r="K114" s="79">
        <v>3103.4084712954691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128.60122856391672</v>
      </c>
      <c r="K115" s="79">
        <v>165.08334357780555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-835.96321997122266</v>
      </c>
      <c r="K116" s="79">
        <v>-253.30249856026194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G.3.2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56.34714056768459</v>
      </c>
      <c r="J119" s="80">
        <v>7.7067909576808641E-4</v>
      </c>
      <c r="K119" s="80">
        <v>5.820391722035919E-10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54.188100866712084</v>
      </c>
      <c r="J120" s="80">
        <v>7.3565580896623438E-4</v>
      </c>
      <c r="K120" s="80">
        <v>4.4000488980338072E-10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-253.30249856026194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G.4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G.4.1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1">
        <f>1364/1000</f>
        <v>1.3640000000000001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v>0.499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G.4.1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44">
        <v>2.5046499999999998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1238.31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20.09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2768.4830383107897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G.4.2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0.44600000000000001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15660.843568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1.1957442908730398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G.4.3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2150.982104543808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1438.3105512392519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-712.67155330455603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G.4.4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G.4.5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G.4.6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90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2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5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6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0.12369072554743216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0.62715793655555074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2.75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20" priority="3" stopIfTrue="1" operator="between">
      <formula>0</formula>
      <formula>1</formula>
    </cfRule>
  </conditionalFormatting>
  <conditionalFormatting sqref="K94">
    <cfRule type="cellIs" dxfId="19" priority="2" stopIfTrue="1" operator="between">
      <formula>0</formula>
      <formula>1</formula>
    </cfRule>
  </conditionalFormatting>
  <conditionalFormatting sqref="K124">
    <cfRule type="cellIs" dxfId="18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2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E5628-E027-45B9-83BA-5E9D788819D8}">
  <sheetPr codeName="Sheet4">
    <pageSetUpPr fitToPage="1"/>
  </sheetPr>
  <dimension ref="A1:DJ178"/>
  <sheetViews>
    <sheetView showGridLines="0" zoomScaleNormal="100" workbookViewId="0">
      <pane ySplit="1" topLeftCell="A11" activePane="bottomLeft" state="frozen"/>
      <selection pane="bottomLeft" activeCell="A12" sqref="A12"/>
    </sheetView>
  </sheetViews>
  <sheetFormatPr baseColWidth="10" defaultColWidth="8.7109375" defaultRowHeight="20.100000000000001" customHeight="1" outlineLevelRow="1"/>
  <cols>
    <col min="1" max="11" width="9.7109375" style="2" customWidth="1"/>
    <col min="12" max="12" width="2.7109375" style="1" customWidth="1"/>
    <col min="13" max="13" width="6.7109375" style="1" customWidth="1"/>
    <col min="14" max="19" width="8.7109375" style="1" customWidth="1"/>
    <col min="20" max="16384" width="8.7109375" style="1"/>
  </cols>
  <sheetData>
    <row r="1" spans="1:15" s="52" customFormat="1" ht="20.100000000000001" customHeight="1">
      <c r="A1" s="57"/>
      <c r="B1" s="56" t="s">
        <v>19</v>
      </c>
      <c r="C1" s="56"/>
      <c r="D1" s="56"/>
      <c r="E1" s="56"/>
      <c r="F1" s="56"/>
      <c r="G1" s="56"/>
      <c r="H1" s="55"/>
      <c r="I1" s="55"/>
      <c r="J1" s="54" t="s">
        <v>18</v>
      </c>
      <c r="K1" s="53" t="s">
        <v>17</v>
      </c>
    </row>
    <row r="2" spans="1:15" ht="20.100000000000001" hidden="1" customHeight="1" outlineLevel="1">
      <c r="A2" s="51"/>
      <c r="B2" s="51"/>
      <c r="C2" s="1"/>
      <c r="D2" s="50"/>
      <c r="E2" s="50"/>
      <c r="F2" s="50"/>
      <c r="G2" s="50"/>
      <c r="H2" s="50"/>
      <c r="I2" s="50"/>
      <c r="J2" s="49"/>
      <c r="K2" s="48"/>
    </row>
    <row r="3" spans="1:15" ht="54.75" hidden="1" customHeight="1" outlineLevel="1">
      <c r="A3" s="168" t="s">
        <v>16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5" s="46" customFormat="1" ht="20.100000000000001" hidden="1" customHeight="1" outlineLevel="1">
      <c r="A4" s="47" t="s">
        <v>15</v>
      </c>
      <c r="B4" s="170" t="s">
        <v>14</v>
      </c>
      <c r="C4" s="170"/>
      <c r="D4" s="170"/>
      <c r="E4" s="170"/>
      <c r="F4" s="170"/>
      <c r="G4" s="170"/>
      <c r="H4" s="47" t="s">
        <v>13</v>
      </c>
      <c r="I4" s="47" t="s">
        <v>12</v>
      </c>
      <c r="J4" s="47" t="s">
        <v>11</v>
      </c>
      <c r="K4" s="47" t="s">
        <v>10</v>
      </c>
    </row>
    <row r="5" spans="1:15" s="41" customFormat="1" ht="20.100000000000001" hidden="1" customHeight="1" outlineLevel="1">
      <c r="A5" s="45"/>
      <c r="B5" s="171"/>
      <c r="C5" s="172"/>
      <c r="D5" s="172"/>
      <c r="E5" s="172"/>
      <c r="F5" s="172"/>
      <c r="G5" s="173"/>
      <c r="H5" s="44"/>
      <c r="I5" s="43"/>
      <c r="J5" s="43"/>
      <c r="K5" s="42"/>
    </row>
    <row r="6" spans="1:15" s="41" customFormat="1" ht="20.100000000000001" hidden="1" customHeight="1" outlineLevel="1">
      <c r="A6" s="45"/>
      <c r="B6" s="171"/>
      <c r="C6" s="172"/>
      <c r="D6" s="172"/>
      <c r="E6" s="172"/>
      <c r="F6" s="172"/>
      <c r="G6" s="173"/>
      <c r="H6" s="44"/>
      <c r="I6" s="43"/>
      <c r="J6" s="43"/>
      <c r="K6" s="42"/>
    </row>
    <row r="7" spans="1:15" s="41" customFormat="1" ht="20.100000000000001" hidden="1" customHeight="1" outlineLevel="1">
      <c r="A7" s="45"/>
      <c r="B7" s="171"/>
      <c r="C7" s="172"/>
      <c r="D7" s="172"/>
      <c r="E7" s="172"/>
      <c r="F7" s="172"/>
      <c r="G7" s="173"/>
      <c r="H7" s="44"/>
      <c r="I7" s="43"/>
      <c r="J7" s="43"/>
      <c r="K7" s="42"/>
    </row>
    <row r="8" spans="1:15" s="41" customFormat="1" ht="20.100000000000001" hidden="1" customHeight="1" outlineLevel="1">
      <c r="A8" s="45"/>
      <c r="B8" s="171"/>
      <c r="C8" s="172"/>
      <c r="D8" s="172"/>
      <c r="E8" s="172"/>
      <c r="F8" s="172"/>
      <c r="G8" s="173"/>
      <c r="H8" s="44"/>
      <c r="I8" s="43"/>
      <c r="J8" s="43"/>
      <c r="K8" s="42"/>
    </row>
    <row r="9" spans="1:15" s="41" customFormat="1" ht="20.100000000000001" hidden="1" customHeight="1" outlineLevel="1">
      <c r="A9" s="45"/>
      <c r="B9" s="171"/>
      <c r="C9" s="172"/>
      <c r="D9" s="172"/>
      <c r="E9" s="172"/>
      <c r="F9" s="172"/>
      <c r="G9" s="173"/>
      <c r="H9" s="44"/>
      <c r="I9" s="43"/>
      <c r="J9" s="43"/>
      <c r="K9" s="42"/>
    </row>
    <row r="10" spans="1:15" ht="20.100000000000001" hidden="1" customHeight="1" outlineLevel="1">
      <c r="B10" s="40"/>
      <c r="J10" s="39"/>
      <c r="K10" s="38"/>
    </row>
    <row r="11" spans="1:15" s="34" customFormat="1" ht="39.950000000000003" customHeight="1" collapsed="1" thickBot="1">
      <c r="A11" s="37" t="s">
        <v>327</v>
      </c>
      <c r="B11" s="37" t="s">
        <v>326</v>
      </c>
      <c r="C11" s="37"/>
      <c r="D11" s="37"/>
      <c r="E11" s="37"/>
      <c r="F11" s="37"/>
      <c r="G11" s="37"/>
      <c r="H11" s="37"/>
      <c r="I11" s="37"/>
      <c r="J11" s="37"/>
      <c r="K11" s="36"/>
      <c r="L11" s="35"/>
      <c r="M11" s="25"/>
      <c r="N11" s="25"/>
      <c r="O11" s="25"/>
    </row>
    <row r="12" spans="1:15" ht="20.100000000000001" customHeight="1" thickTop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3"/>
    </row>
    <row r="13" spans="1:15" s="85" customFormat="1" ht="20.100000000000001" customHeight="1" outlineLevel="1">
      <c r="A13" s="87"/>
      <c r="B13" s="164" t="s">
        <v>100</v>
      </c>
      <c r="C13" s="164"/>
      <c r="D13" s="163" t="str">
        <f>Gap30deg!D13</f>
        <v>SP2200052</v>
      </c>
      <c r="E13" s="163"/>
      <c r="F13" s="163"/>
      <c r="G13" s="163"/>
      <c r="H13" s="163"/>
      <c r="I13" s="163"/>
      <c r="J13" s="163"/>
      <c r="K13" s="163"/>
      <c r="L13" s="86"/>
    </row>
    <row r="14" spans="1:15" s="85" customFormat="1" ht="20.100000000000001" customHeight="1" outlineLevel="1">
      <c r="A14" s="87"/>
      <c r="B14" s="164" t="s">
        <v>99</v>
      </c>
      <c r="C14" s="164"/>
      <c r="D14" s="163" t="str">
        <f>Gap30deg!D14</f>
        <v>Stichting GROW</v>
      </c>
      <c r="E14" s="163"/>
      <c r="F14" s="163"/>
      <c r="G14" s="163"/>
      <c r="H14" s="163"/>
      <c r="I14" s="163"/>
      <c r="J14" s="163"/>
      <c r="K14" s="163"/>
      <c r="L14" s="86"/>
    </row>
    <row r="15" spans="1:15" s="85" customFormat="1" ht="20.100000000000001" customHeight="1" outlineLevel="1">
      <c r="A15" s="87"/>
      <c r="B15" s="164" t="s">
        <v>98</v>
      </c>
      <c r="C15" s="164"/>
      <c r="D15" s="163" t="str">
        <f>Gap30deg!D15</f>
        <v>Bolt and Beautiful</v>
      </c>
      <c r="E15" s="163"/>
      <c r="F15" s="163"/>
      <c r="G15" s="163"/>
      <c r="H15" s="163"/>
      <c r="I15" s="163"/>
      <c r="J15" s="163"/>
      <c r="K15" s="163"/>
      <c r="L15" s="86"/>
    </row>
    <row r="16" spans="1:15" s="85" customFormat="1" ht="20.100000000000001" customHeight="1" outlineLevel="1">
      <c r="A16" s="87"/>
      <c r="B16" s="164" t="s">
        <v>97</v>
      </c>
      <c r="C16" s="164"/>
      <c r="D16" s="163" t="str">
        <f>Title</f>
        <v>Flange Segment Analytical Model for 120° gap size and shape factor 1.2</v>
      </c>
      <c r="E16" s="163"/>
      <c r="F16" s="163"/>
      <c r="G16" s="163"/>
      <c r="H16" s="163"/>
      <c r="I16" s="163"/>
      <c r="J16" s="163"/>
      <c r="K16" s="163"/>
      <c r="L16" s="86"/>
      <c r="M16" s="88"/>
    </row>
    <row r="17" spans="1:22" s="85" customFormat="1" ht="20.100000000000001" customHeight="1" outlineLevel="1">
      <c r="A17" s="87"/>
      <c r="B17" s="164" t="s">
        <v>96</v>
      </c>
      <c r="C17" s="164"/>
      <c r="D17" s="163">
        <f>Gap30deg!D17</f>
        <v>0.1</v>
      </c>
      <c r="E17" s="163"/>
      <c r="F17" s="163"/>
      <c r="G17" s="163"/>
      <c r="H17" s="163"/>
      <c r="I17" s="163"/>
      <c r="J17" s="163"/>
      <c r="K17" s="163"/>
      <c r="L17" s="86"/>
    </row>
    <row r="18" spans="1:22" s="85" customFormat="1" ht="20.100000000000001" customHeight="1" outlineLevel="1">
      <c r="A18" s="87"/>
      <c r="B18" s="164" t="s">
        <v>95</v>
      </c>
      <c r="C18" s="164"/>
      <c r="D18" s="174">
        <f>Gap30deg!D18</f>
        <v>45432</v>
      </c>
      <c r="E18" s="174"/>
      <c r="F18" s="174"/>
      <c r="G18" s="174"/>
      <c r="H18" s="174"/>
      <c r="I18" s="174"/>
      <c r="J18" s="174"/>
      <c r="K18" s="174"/>
      <c r="L18" s="86"/>
    </row>
    <row r="19" spans="1:22" s="85" customFormat="1" ht="20.100000000000001" customHeight="1" outlineLevel="1">
      <c r="A19" s="87"/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6"/>
    </row>
    <row r="20" spans="1:22" s="85" customFormat="1" ht="20.100000000000001" customHeight="1">
      <c r="A20" s="87"/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6"/>
    </row>
    <row r="21" spans="1:22" ht="20.100000000000001" customHeight="1" thickBot="1">
      <c r="A21" s="14" t="str">
        <f>$A$11&amp;"."&amp;1</f>
        <v>H.1</v>
      </c>
      <c r="B21" s="14" t="s">
        <v>20</v>
      </c>
      <c r="C21" s="14"/>
      <c r="D21" s="14"/>
      <c r="E21" s="14"/>
      <c r="F21" s="14"/>
      <c r="G21" s="14"/>
      <c r="H21" s="14"/>
      <c r="I21" s="14"/>
      <c r="J21" s="14"/>
      <c r="K21" s="14"/>
      <c r="L21" s="3"/>
    </row>
    <row r="22" spans="1:22" ht="20.100000000000001" customHeight="1" outlineLevel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3"/>
    </row>
    <row r="23" spans="1:22" s="18" customFormat="1" ht="20.100000000000001" customHeight="1" outlineLevel="1">
      <c r="A23" s="21"/>
      <c r="B23" s="28"/>
      <c r="C23" s="27"/>
      <c r="D23" s="27"/>
      <c r="E23" s="27"/>
      <c r="F23" s="27"/>
      <c r="G23" s="27"/>
      <c r="H23" s="27"/>
      <c r="I23" s="27"/>
      <c r="J23" s="27"/>
      <c r="K23" s="26"/>
      <c r="L23" s="20"/>
      <c r="M23" s="25" t="s">
        <v>9</v>
      </c>
      <c r="N23" s="25"/>
      <c r="O23" s="25"/>
      <c r="P23" s="25"/>
      <c r="Q23" s="25"/>
      <c r="R23" s="25"/>
      <c r="S23" s="25"/>
      <c r="T23" s="25"/>
      <c r="U23" s="25"/>
      <c r="V23" s="25"/>
    </row>
    <row r="24" spans="1:22" s="18" customFormat="1" ht="20.100000000000001" customHeight="1" outlineLevel="1">
      <c r="A24" s="21"/>
      <c r="B24" s="24"/>
      <c r="C24" s="23"/>
      <c r="D24" s="23"/>
      <c r="E24" s="23"/>
      <c r="F24" s="23"/>
      <c r="G24" s="23"/>
      <c r="H24" s="23"/>
      <c r="I24" s="23"/>
      <c r="J24" s="23"/>
      <c r="K24" s="22"/>
      <c r="L24" s="20"/>
      <c r="M24" s="19"/>
      <c r="N24" s="19"/>
      <c r="O24" s="19"/>
      <c r="P24" s="19"/>
      <c r="Q24" s="19"/>
      <c r="R24" s="19"/>
      <c r="S24" s="19"/>
      <c r="T24" s="19"/>
      <c r="U24" s="19"/>
      <c r="V24" s="19"/>
    </row>
    <row r="25" spans="1:22" s="18" customFormat="1" ht="20.100000000000001" customHeight="1" outlineLevel="1">
      <c r="A25" s="21"/>
      <c r="B25" s="24"/>
      <c r="C25" s="23"/>
      <c r="D25" s="23"/>
      <c r="E25" s="23"/>
      <c r="F25" s="23"/>
      <c r="G25" s="23"/>
      <c r="H25" s="23"/>
      <c r="I25" s="23"/>
      <c r="J25" s="23"/>
      <c r="K25" s="22"/>
      <c r="L25" s="20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s="18" customFormat="1" ht="20.100000000000001" customHeight="1" outlineLevel="1">
      <c r="A26" s="21"/>
      <c r="B26" s="24"/>
      <c r="C26" s="23"/>
      <c r="D26" s="23"/>
      <c r="E26" s="23"/>
      <c r="F26" s="23"/>
      <c r="G26" s="23"/>
      <c r="H26" s="23"/>
      <c r="I26" s="23"/>
      <c r="J26" s="23"/>
      <c r="K26" s="22"/>
      <c r="L26" s="20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s="18" customFormat="1" ht="20.100000000000001" customHeight="1" outlineLevel="1">
      <c r="A27" s="21"/>
      <c r="B27" s="24"/>
      <c r="C27" s="23"/>
      <c r="D27" s="23"/>
      <c r="E27" s="23"/>
      <c r="F27" s="23"/>
      <c r="G27" s="23"/>
      <c r="H27" s="23"/>
      <c r="I27" s="23"/>
      <c r="J27" s="23"/>
      <c r="K27" s="22"/>
      <c r="L27" s="20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2" s="18" customFormat="1" ht="20.100000000000001" customHeight="1" outlineLevel="1">
      <c r="A28" s="21"/>
      <c r="B28" s="165"/>
      <c r="C28" s="166"/>
      <c r="D28" s="166"/>
      <c r="E28" s="166"/>
      <c r="F28" s="166"/>
      <c r="G28" s="166"/>
      <c r="H28" s="166"/>
      <c r="I28" s="166"/>
      <c r="J28" s="166"/>
      <c r="K28" s="167"/>
      <c r="L28" s="20"/>
      <c r="M28" s="19"/>
      <c r="N28" s="19"/>
      <c r="O28" s="19"/>
      <c r="P28" s="19"/>
      <c r="Q28" s="19"/>
      <c r="R28" s="19"/>
      <c r="S28" s="19"/>
      <c r="T28" s="19"/>
      <c r="U28" s="19"/>
      <c r="V28" s="19"/>
    </row>
    <row r="29" spans="1:22" s="18" customFormat="1" ht="20.100000000000001" customHeight="1" outlineLevel="1">
      <c r="A29" s="21"/>
      <c r="B29" s="24"/>
      <c r="C29" s="23"/>
      <c r="D29" s="23"/>
      <c r="E29" s="23"/>
      <c r="F29" s="23"/>
      <c r="G29" s="23"/>
      <c r="H29" s="23"/>
      <c r="I29" s="23"/>
      <c r="J29" s="23"/>
      <c r="K29" s="22"/>
      <c r="L29" s="20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18" customFormat="1" ht="20.100000000000001" customHeight="1" outlineLevel="1">
      <c r="A30" s="21"/>
      <c r="B30" s="24"/>
      <c r="C30" s="23"/>
      <c r="D30" s="23"/>
      <c r="E30" s="23"/>
      <c r="F30" s="23"/>
      <c r="G30" s="23"/>
      <c r="H30" s="23"/>
      <c r="I30" s="23"/>
      <c r="J30" s="23"/>
      <c r="K30" s="22"/>
      <c r="L30" s="20"/>
      <c r="M30" s="19"/>
      <c r="N30" s="19"/>
      <c r="O30" s="19"/>
      <c r="P30" s="19"/>
      <c r="Q30" s="19"/>
      <c r="R30" s="19"/>
      <c r="S30" s="19"/>
      <c r="T30" s="19"/>
      <c r="U30" s="19"/>
      <c r="V30" s="19"/>
    </row>
    <row r="31" spans="1:22" s="18" customFormat="1" ht="20.100000000000001" customHeight="1" outlineLevel="1">
      <c r="A31" s="21"/>
      <c r="B31" s="24"/>
      <c r="C31" s="23"/>
      <c r="D31" s="23"/>
      <c r="E31" s="23"/>
      <c r="F31" s="23"/>
      <c r="G31" s="23"/>
      <c r="H31" s="23"/>
      <c r="I31" s="23"/>
      <c r="J31" s="23"/>
      <c r="K31" s="22"/>
      <c r="L31" s="20"/>
      <c r="M31" s="19"/>
      <c r="N31" s="19"/>
      <c r="O31" s="19"/>
      <c r="P31" s="19"/>
      <c r="Q31" s="19"/>
      <c r="R31" s="19"/>
      <c r="S31" s="19"/>
      <c r="T31" s="19"/>
      <c r="U31" s="19"/>
      <c r="V31" s="19"/>
    </row>
    <row r="32" spans="1:22" s="18" customFormat="1" ht="20.100000000000001" customHeight="1" outlineLevel="1">
      <c r="A32" s="21"/>
      <c r="B32" s="24"/>
      <c r="C32" s="23"/>
      <c r="D32" s="23"/>
      <c r="E32" s="23"/>
      <c r="F32" s="23"/>
      <c r="G32" s="23"/>
      <c r="H32" s="23"/>
      <c r="I32" s="23"/>
      <c r="J32" s="23"/>
      <c r="K32" s="22"/>
      <c r="L32" s="20"/>
      <c r="M32" s="19"/>
      <c r="N32" s="19"/>
      <c r="O32" s="19"/>
      <c r="P32" s="19"/>
      <c r="Q32" s="19"/>
      <c r="R32" s="19"/>
      <c r="S32" s="19"/>
      <c r="T32" s="19"/>
      <c r="U32" s="19"/>
      <c r="V32" s="19"/>
    </row>
    <row r="33" spans="1:22" s="18" customFormat="1" ht="20.100000000000001" customHeight="1" outlineLevel="1">
      <c r="A33" s="21"/>
      <c r="B33" s="89"/>
      <c r="C33" s="90"/>
      <c r="D33" s="90"/>
      <c r="E33" s="90"/>
      <c r="F33" s="90"/>
      <c r="G33" s="90"/>
      <c r="H33" s="90"/>
      <c r="I33" s="90"/>
      <c r="J33" s="90"/>
      <c r="K33" s="91"/>
      <c r="L33" s="20"/>
      <c r="M33" s="19"/>
      <c r="N33" s="19"/>
      <c r="O33" s="19"/>
      <c r="P33" s="19"/>
      <c r="Q33" s="19"/>
      <c r="R33" s="19"/>
      <c r="S33" s="19"/>
      <c r="T33" s="19"/>
      <c r="U33" s="19"/>
      <c r="V33" s="19"/>
    </row>
    <row r="34" spans="1:22" s="18" customFormat="1" ht="20.100000000000001" customHeight="1" outlineLevel="1">
      <c r="A34" s="21"/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0"/>
      <c r="M34" s="19"/>
      <c r="N34" s="19"/>
      <c r="O34" s="19"/>
      <c r="P34" s="19"/>
      <c r="Q34" s="19"/>
      <c r="R34" s="19"/>
      <c r="S34" s="19"/>
      <c r="T34" s="19"/>
      <c r="U34" s="19"/>
      <c r="V34" s="19"/>
    </row>
    <row r="35" spans="1:22" s="18" customFormat="1" ht="20.100000000000001" customHeight="1" outlineLevel="1">
      <c r="A35" s="95" t="str">
        <f>$A$21&amp;"."&amp;1</f>
        <v>H.1.1</v>
      </c>
      <c r="B35" s="12" t="s">
        <v>104</v>
      </c>
      <c r="C35" s="94"/>
      <c r="D35" s="94"/>
      <c r="E35" s="94"/>
      <c r="F35" s="94"/>
      <c r="G35" s="94"/>
      <c r="H35" s="94"/>
      <c r="I35" s="94"/>
      <c r="J35" s="94"/>
      <c r="K35" s="94"/>
      <c r="L35" s="20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0.100000000000001" customHeight="1" outlineLevel="1">
      <c r="A36" s="9" t="s">
        <v>4</v>
      </c>
      <c r="B36" s="11" t="s">
        <v>21</v>
      </c>
      <c r="C36" s="11"/>
      <c r="D36" s="11"/>
      <c r="E36" s="11"/>
      <c r="F36" s="11"/>
      <c r="G36" s="11"/>
      <c r="H36" s="11"/>
      <c r="I36" s="10" t="s">
        <v>22</v>
      </c>
      <c r="J36" s="92">
        <v>232.5</v>
      </c>
      <c r="K36" s="93" t="s">
        <v>7</v>
      </c>
      <c r="L36" s="3"/>
    </row>
    <row r="37" spans="1:22" ht="20.100000000000001" customHeight="1" outlineLevel="1">
      <c r="A37" s="9" t="s">
        <v>3</v>
      </c>
      <c r="B37" s="8" t="s">
        <v>23</v>
      </c>
      <c r="C37" s="8"/>
      <c r="D37" s="8"/>
      <c r="E37" s="8"/>
      <c r="F37" s="8"/>
      <c r="G37" s="8"/>
      <c r="H37" s="8"/>
      <c r="I37" s="7" t="s">
        <v>24</v>
      </c>
      <c r="J37" s="62">
        <v>166.5</v>
      </c>
      <c r="K37" s="5" t="s">
        <v>7</v>
      </c>
      <c r="L37" s="3"/>
    </row>
    <row r="38" spans="1:22" ht="20.100000000000001" customHeight="1" outlineLevel="1">
      <c r="A38" s="9" t="s">
        <v>3</v>
      </c>
      <c r="B38" s="8" t="s">
        <v>25</v>
      </c>
      <c r="C38" s="8"/>
      <c r="D38" s="8"/>
      <c r="E38" s="8"/>
      <c r="F38" s="8"/>
      <c r="G38" s="8"/>
      <c r="H38" s="8"/>
      <c r="I38" s="7" t="s">
        <v>26</v>
      </c>
      <c r="J38" s="62">
        <v>72</v>
      </c>
      <c r="K38" s="5" t="s">
        <v>7</v>
      </c>
      <c r="L38" s="3"/>
    </row>
    <row r="39" spans="1:22" ht="20.100000000000001" customHeight="1" outlineLevel="1">
      <c r="A39" s="9" t="s">
        <v>2</v>
      </c>
      <c r="B39" s="8" t="s">
        <v>27</v>
      </c>
      <c r="C39" s="8"/>
      <c r="D39" s="8"/>
      <c r="E39" s="8"/>
      <c r="F39" s="8"/>
      <c r="G39" s="8"/>
      <c r="H39" s="8"/>
      <c r="I39" s="7" t="s">
        <v>28</v>
      </c>
      <c r="J39" s="62">
        <v>200</v>
      </c>
      <c r="K39" s="5" t="s">
        <v>7</v>
      </c>
      <c r="L39" s="3"/>
    </row>
    <row r="40" spans="1:22" ht="20.100000000000001" customHeight="1" outlineLevel="1">
      <c r="A40" s="9" t="s">
        <v>6</v>
      </c>
      <c r="B40" s="8" t="s">
        <v>295</v>
      </c>
      <c r="C40" s="8"/>
      <c r="D40" s="8"/>
      <c r="E40" s="8"/>
      <c r="F40" s="8"/>
      <c r="G40" s="8"/>
      <c r="H40" s="8"/>
      <c r="I40" s="7" t="s">
        <v>296</v>
      </c>
      <c r="J40" s="62">
        <v>3</v>
      </c>
      <c r="K40" s="5" t="s">
        <v>215</v>
      </c>
      <c r="L40" s="3"/>
    </row>
    <row r="41" spans="1:22" ht="20.100000000000001" customHeight="1" outlineLevel="1">
      <c r="A41" s="9" t="s">
        <v>5</v>
      </c>
      <c r="B41" s="8" t="s">
        <v>290</v>
      </c>
      <c r="C41" s="8"/>
      <c r="D41" s="8"/>
      <c r="E41" s="8"/>
      <c r="F41" s="8"/>
      <c r="G41" s="8"/>
      <c r="H41" s="8"/>
      <c r="I41" s="7" t="s">
        <v>29</v>
      </c>
      <c r="J41" s="62">
        <v>3750</v>
      </c>
      <c r="K41" s="5" t="s">
        <v>7</v>
      </c>
      <c r="L41" s="3"/>
    </row>
    <row r="42" spans="1:22" ht="20.100000000000001" customHeight="1" outlineLevel="1">
      <c r="A42" s="9" t="s">
        <v>30</v>
      </c>
      <c r="B42" s="17" t="s">
        <v>319</v>
      </c>
      <c r="C42" s="17"/>
      <c r="D42" s="17"/>
      <c r="E42" s="17"/>
      <c r="F42" s="17"/>
      <c r="G42" s="17"/>
      <c r="H42" s="17"/>
      <c r="I42" s="16" t="s">
        <v>31</v>
      </c>
      <c r="J42" s="64">
        <v>-123.29166666666667</v>
      </c>
      <c r="K42" s="15" t="s">
        <v>8</v>
      </c>
      <c r="L42" s="3"/>
    </row>
    <row r="43" spans="1:22" ht="20.100000000000001" customHeight="1" outlineLevel="1">
      <c r="A43" s="9" t="s">
        <v>33</v>
      </c>
      <c r="B43" s="17" t="s">
        <v>50</v>
      </c>
      <c r="C43" s="17"/>
      <c r="D43" s="17"/>
      <c r="E43" s="17"/>
      <c r="F43" s="17"/>
      <c r="G43" s="17"/>
      <c r="H43" s="17"/>
      <c r="I43" s="16" t="s">
        <v>52</v>
      </c>
      <c r="J43" s="64">
        <v>210</v>
      </c>
      <c r="K43" s="15" t="s">
        <v>54</v>
      </c>
      <c r="L43" s="3"/>
    </row>
    <row r="44" spans="1:22" ht="20.100000000000001" customHeight="1" outlineLevel="1">
      <c r="A44" s="9" t="s">
        <v>34</v>
      </c>
      <c r="B44" s="8" t="s">
        <v>51</v>
      </c>
      <c r="C44" s="8"/>
      <c r="D44" s="8"/>
      <c r="E44" s="8"/>
      <c r="F44" s="8"/>
      <c r="G44" s="8"/>
      <c r="H44" s="8"/>
      <c r="I44" s="7" t="s">
        <v>53</v>
      </c>
      <c r="J44" s="62">
        <v>80.77</v>
      </c>
      <c r="K44" s="5" t="s">
        <v>54</v>
      </c>
      <c r="L44" s="3"/>
    </row>
    <row r="45" spans="1:22" ht="20.100000000000001" customHeight="1" outlineLevel="1">
      <c r="A45" s="9"/>
      <c r="B45" s="58"/>
      <c r="C45" s="58"/>
      <c r="D45" s="58"/>
      <c r="E45" s="58"/>
      <c r="F45" s="58"/>
      <c r="G45" s="58"/>
      <c r="H45" s="58"/>
      <c r="I45" s="59"/>
      <c r="J45" s="96"/>
      <c r="K45" s="60"/>
      <c r="L45" s="3"/>
    </row>
    <row r="46" spans="1:22" ht="20.100000000000001" customHeight="1" outlineLevel="1">
      <c r="A46" s="95" t="str">
        <f>$A$21&amp;"."&amp;2</f>
        <v>H.1.2</v>
      </c>
      <c r="B46" s="12" t="s">
        <v>105</v>
      </c>
      <c r="C46" s="94"/>
      <c r="D46" s="94"/>
      <c r="E46" s="94"/>
      <c r="F46" s="94"/>
      <c r="G46" s="94"/>
      <c r="H46" s="94"/>
      <c r="I46" s="94"/>
      <c r="J46" s="94"/>
      <c r="K46" s="94"/>
      <c r="L46" s="3"/>
    </row>
    <row r="47" spans="1:22" ht="20.100000000000001" customHeight="1" outlineLevel="1">
      <c r="A47" s="9" t="s">
        <v>4</v>
      </c>
      <c r="B47" s="8" t="s">
        <v>107</v>
      </c>
      <c r="C47" s="8"/>
      <c r="D47" s="8"/>
      <c r="E47" s="8"/>
      <c r="F47" s="8"/>
      <c r="G47" s="8"/>
      <c r="H47" s="8"/>
      <c r="I47" s="7"/>
      <c r="J47" s="61" t="s">
        <v>40</v>
      </c>
      <c r="K47" s="5"/>
      <c r="L47" s="3"/>
    </row>
    <row r="48" spans="1:22" ht="20.100000000000001" customHeight="1" outlineLevel="1">
      <c r="A48" s="9" t="s">
        <v>3</v>
      </c>
      <c r="B48" s="8" t="s">
        <v>107</v>
      </c>
      <c r="C48" s="8"/>
      <c r="D48" s="8"/>
      <c r="E48" s="8"/>
      <c r="F48" s="8"/>
      <c r="G48" s="8"/>
      <c r="H48" s="8"/>
      <c r="I48" s="7" t="s">
        <v>110</v>
      </c>
      <c r="J48" s="61">
        <v>80</v>
      </c>
      <c r="K48" s="5" t="s">
        <v>7</v>
      </c>
      <c r="L48" s="3"/>
    </row>
    <row r="49" spans="1:12" ht="20.100000000000001" customHeight="1" outlineLevel="1">
      <c r="A49" s="9" t="s">
        <v>2</v>
      </c>
      <c r="B49" s="8" t="s">
        <v>108</v>
      </c>
      <c r="C49" s="8"/>
      <c r="D49" s="8"/>
      <c r="E49" s="8"/>
      <c r="F49" s="8"/>
      <c r="G49" s="8"/>
      <c r="H49" s="8"/>
      <c r="I49" s="7" t="s">
        <v>111</v>
      </c>
      <c r="J49" s="61">
        <v>76.099999999999994</v>
      </c>
      <c r="K49" s="5" t="s">
        <v>7</v>
      </c>
      <c r="L49" s="3"/>
    </row>
    <row r="50" spans="1:12" ht="20.100000000000001" customHeight="1" outlineLevel="1">
      <c r="A50" s="9" t="s">
        <v>6</v>
      </c>
      <c r="B50" s="8" t="s">
        <v>109</v>
      </c>
      <c r="C50" s="8"/>
      <c r="D50" s="8"/>
      <c r="E50" s="8"/>
      <c r="F50" s="8"/>
      <c r="G50" s="8"/>
      <c r="H50" s="8"/>
      <c r="I50" s="7" t="s">
        <v>112</v>
      </c>
      <c r="J50" s="61">
        <v>0.27</v>
      </c>
      <c r="K50" s="5" t="s">
        <v>7</v>
      </c>
      <c r="L50" s="3"/>
    </row>
    <row r="51" spans="1:12" ht="20.100000000000001" customHeight="1" outlineLevel="1">
      <c r="A51" s="9" t="s">
        <v>5</v>
      </c>
      <c r="B51" s="8" t="s">
        <v>37</v>
      </c>
      <c r="C51" s="8"/>
      <c r="D51" s="8"/>
      <c r="E51" s="8"/>
      <c r="F51" s="8"/>
      <c r="G51" s="8"/>
      <c r="H51" s="8"/>
      <c r="I51" s="7" t="s">
        <v>39</v>
      </c>
      <c r="J51" s="61">
        <v>6</v>
      </c>
      <c r="K51" s="5" t="s">
        <v>7</v>
      </c>
      <c r="L51" s="3"/>
    </row>
    <row r="52" spans="1:12" ht="20.100000000000001" customHeight="1" outlineLevel="1">
      <c r="A52" s="9" t="s">
        <v>30</v>
      </c>
      <c r="B52" s="8" t="s">
        <v>113</v>
      </c>
      <c r="C52" s="8"/>
      <c r="D52" s="8"/>
      <c r="E52" s="8"/>
      <c r="F52" s="8"/>
      <c r="G52" s="8"/>
      <c r="H52" s="8"/>
      <c r="I52" s="7" t="s">
        <v>115</v>
      </c>
      <c r="J52" s="61">
        <v>900</v>
      </c>
      <c r="K52" s="15" t="s">
        <v>94</v>
      </c>
      <c r="L52" s="3"/>
    </row>
    <row r="53" spans="1:12" ht="20.100000000000001" customHeight="1" outlineLevel="1">
      <c r="A53" s="9" t="s">
        <v>33</v>
      </c>
      <c r="B53" s="17" t="s">
        <v>114</v>
      </c>
      <c r="C53" s="17"/>
      <c r="D53" s="17"/>
      <c r="E53" s="17"/>
      <c r="F53" s="17"/>
      <c r="G53" s="17"/>
      <c r="H53" s="17"/>
      <c r="I53" s="16" t="s">
        <v>116</v>
      </c>
      <c r="J53" s="65">
        <v>1000</v>
      </c>
      <c r="K53" s="15" t="s">
        <v>94</v>
      </c>
      <c r="L53" s="3"/>
    </row>
    <row r="54" spans="1:12" ht="20.100000000000001" customHeight="1" outlineLevel="1">
      <c r="A54" s="9" t="s">
        <v>34</v>
      </c>
      <c r="B54" s="17" t="s">
        <v>117</v>
      </c>
      <c r="C54" s="17"/>
      <c r="D54" s="17"/>
      <c r="E54" s="17"/>
      <c r="F54" s="17"/>
      <c r="G54" s="17"/>
      <c r="H54" s="17"/>
      <c r="I54" s="16" t="s">
        <v>52</v>
      </c>
      <c r="J54" s="65">
        <v>210</v>
      </c>
      <c r="K54" s="15" t="s">
        <v>54</v>
      </c>
      <c r="L54" s="3"/>
    </row>
    <row r="55" spans="1:12" ht="20.100000000000001" customHeight="1" outlineLevel="1">
      <c r="A55" s="9" t="s">
        <v>35</v>
      </c>
      <c r="B55" s="17" t="s">
        <v>32</v>
      </c>
      <c r="C55" s="17"/>
      <c r="D55" s="17"/>
      <c r="E55" s="17"/>
      <c r="F55" s="17"/>
      <c r="G55" s="17"/>
      <c r="H55" s="17"/>
      <c r="I55" s="16" t="s">
        <v>36</v>
      </c>
      <c r="J55" s="65">
        <v>2876</v>
      </c>
      <c r="K55" s="15" t="s">
        <v>8</v>
      </c>
      <c r="L55" s="3"/>
    </row>
    <row r="56" spans="1:12" ht="20.100000000000001" customHeight="1" outlineLevel="1">
      <c r="A56" s="9" t="s">
        <v>38</v>
      </c>
      <c r="B56" s="8" t="s">
        <v>41</v>
      </c>
      <c r="C56" s="8"/>
      <c r="D56" s="8"/>
      <c r="E56" s="8"/>
      <c r="F56" s="8"/>
      <c r="G56" s="8"/>
      <c r="H56" s="8"/>
      <c r="I56" s="7" t="s">
        <v>47</v>
      </c>
      <c r="J56" s="62">
        <v>86</v>
      </c>
      <c r="K56" s="5" t="s">
        <v>7</v>
      </c>
      <c r="L56" s="3"/>
    </row>
    <row r="57" spans="1:12" ht="20.100000000000001" customHeight="1" outlineLevel="1">
      <c r="A57" s="9" t="s">
        <v>49</v>
      </c>
      <c r="B57" s="8" t="s">
        <v>42</v>
      </c>
      <c r="C57" s="8"/>
      <c r="D57" s="8"/>
      <c r="E57" s="8"/>
      <c r="F57" s="8"/>
      <c r="G57" s="8"/>
      <c r="H57" s="8"/>
      <c r="I57" s="7" t="s">
        <v>48</v>
      </c>
      <c r="J57" s="62">
        <v>140</v>
      </c>
      <c r="K57" s="5" t="s">
        <v>7</v>
      </c>
      <c r="L57" s="3"/>
    </row>
    <row r="58" spans="1:12" ht="20.100000000000001" customHeight="1" outlineLevel="1">
      <c r="A58" s="9"/>
      <c r="B58" s="58"/>
      <c r="C58" s="58"/>
      <c r="D58" s="58"/>
      <c r="E58" s="58"/>
      <c r="F58" s="58"/>
      <c r="G58" s="58"/>
      <c r="H58" s="58"/>
      <c r="I58" s="59"/>
      <c r="J58" s="96"/>
      <c r="K58" s="60"/>
      <c r="L58" s="3"/>
    </row>
    <row r="59" spans="1:12" ht="20.100000000000001" customHeight="1" outlineLevel="1">
      <c r="A59" s="95" t="str">
        <f>$A$21&amp;"."&amp;3</f>
        <v>H.1.3</v>
      </c>
      <c r="B59" s="12" t="s">
        <v>106</v>
      </c>
      <c r="C59" s="94"/>
      <c r="D59" s="94"/>
      <c r="E59" s="94"/>
      <c r="F59" s="94"/>
      <c r="G59" s="94"/>
      <c r="H59" s="94"/>
      <c r="I59" s="94"/>
      <c r="J59" s="94"/>
      <c r="K59" s="94"/>
      <c r="L59" s="3"/>
    </row>
    <row r="60" spans="1:12" ht="20.100000000000001" customHeight="1" outlineLevel="1">
      <c r="A60" s="9" t="s">
        <v>4</v>
      </c>
      <c r="B60" s="11" t="s">
        <v>43</v>
      </c>
      <c r="C60" s="11"/>
      <c r="D60" s="11"/>
      <c r="E60" s="11"/>
      <c r="F60" s="11"/>
      <c r="G60" s="11"/>
      <c r="H60" s="11"/>
      <c r="I60" s="10" t="s">
        <v>46</v>
      </c>
      <c r="J60" s="97">
        <v>3.9552630780086138</v>
      </c>
      <c r="K60" s="93" t="s">
        <v>7</v>
      </c>
      <c r="L60" s="3"/>
    </row>
    <row r="61" spans="1:12" ht="20.100000000000001" customHeight="1" outlineLevel="1">
      <c r="A61" s="9" t="s">
        <v>3</v>
      </c>
      <c r="B61" s="8" t="s">
        <v>44</v>
      </c>
      <c r="C61" s="8"/>
      <c r="D61" s="8"/>
      <c r="E61" s="8"/>
      <c r="F61" s="8"/>
      <c r="G61" s="8"/>
      <c r="H61" s="8"/>
      <c r="I61" s="7" t="s">
        <v>45</v>
      </c>
      <c r="J61" s="98">
        <v>7853.9816339744821</v>
      </c>
      <c r="K61" s="5" t="s">
        <v>7</v>
      </c>
      <c r="L61" s="3"/>
    </row>
    <row r="62" spans="1:12" ht="20.100000000000001" customHeight="1" outlineLevel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3"/>
    </row>
    <row r="63" spans="1:12" ht="20.100000000000001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3"/>
    </row>
    <row r="64" spans="1:12" ht="20.100000000000001" customHeight="1" thickBot="1">
      <c r="A64" s="14" t="str">
        <f>$A$11&amp;"."&amp;2</f>
        <v>H.2</v>
      </c>
      <c r="B64" s="14" t="s">
        <v>55</v>
      </c>
      <c r="C64" s="14"/>
      <c r="D64" s="14"/>
      <c r="E64" s="14"/>
      <c r="F64" s="14"/>
      <c r="G64" s="14"/>
      <c r="H64" s="14"/>
      <c r="I64" s="14"/>
      <c r="J64" s="14"/>
      <c r="K64" s="13"/>
      <c r="L64" s="3"/>
    </row>
    <row r="65" spans="1:114" ht="20.100000000000001" customHeight="1" outlineLevel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3"/>
    </row>
    <row r="66" spans="1:114" ht="20.100000000000001" customHeight="1" outlineLevel="1">
      <c r="A66" s="4"/>
      <c r="B66" s="33"/>
      <c r="C66" s="32"/>
      <c r="D66" s="32"/>
      <c r="E66" s="32"/>
      <c r="F66" s="32"/>
      <c r="G66" s="32"/>
      <c r="H66" s="32"/>
      <c r="I66" s="32"/>
      <c r="J66" s="32"/>
      <c r="K66" s="31"/>
      <c r="L66" s="3"/>
      <c r="N66" s="70" t="s">
        <v>118</v>
      </c>
      <c r="O66" s="71">
        <v>-844.84818711325318</v>
      </c>
      <c r="P66" s="71">
        <v>-818.80584623617017</v>
      </c>
      <c r="Q66" s="71">
        <v>-792.76350535908728</v>
      </c>
      <c r="R66" s="71">
        <v>-766.72116448200427</v>
      </c>
      <c r="S66" s="71">
        <v>-740.67882360492138</v>
      </c>
      <c r="T66" s="71">
        <v>-714.63648272783837</v>
      </c>
      <c r="U66" s="71">
        <v>-688.59414185075536</v>
      </c>
      <c r="V66" s="71">
        <v>-662.55180097367247</v>
      </c>
      <c r="W66" s="71">
        <v>-636.50946009658935</v>
      </c>
      <c r="X66" s="71">
        <v>-610.46711921950646</v>
      </c>
      <c r="Y66" s="71">
        <v>-584.42477834242345</v>
      </c>
      <c r="Z66" s="71">
        <v>-558.38243746534056</v>
      </c>
      <c r="AA66" s="71">
        <v>-532.34009658825755</v>
      </c>
      <c r="AB66" s="71">
        <v>-506.2977557111746</v>
      </c>
      <c r="AC66" s="71">
        <v>-480.2554148340916</v>
      </c>
      <c r="AD66" s="71">
        <v>-454.21307395700865</v>
      </c>
      <c r="AE66" s="71">
        <v>-428.1707330799257</v>
      </c>
      <c r="AF66" s="71">
        <v>-402.12839220284275</v>
      </c>
      <c r="AG66" s="71">
        <v>-376.0860513257598</v>
      </c>
      <c r="AH66" s="71">
        <v>-350.04371044867679</v>
      </c>
      <c r="AI66" s="71">
        <v>-324.00136957159384</v>
      </c>
      <c r="AJ66" s="71">
        <v>-297.95902869451095</v>
      </c>
      <c r="AK66" s="71">
        <v>-271.91668781742788</v>
      </c>
      <c r="AL66" s="71">
        <v>-245.87434694034491</v>
      </c>
      <c r="AM66" s="71">
        <v>-219.83200606326201</v>
      </c>
      <c r="AN66" s="71">
        <v>-193.78966518617898</v>
      </c>
      <c r="AO66" s="71">
        <v>-167.74732430909609</v>
      </c>
      <c r="AP66" s="71">
        <v>-141.70498343201308</v>
      </c>
      <c r="AQ66" s="71">
        <v>-115.66264255493006</v>
      </c>
      <c r="AR66" s="71">
        <v>-89.620301677847166</v>
      </c>
      <c r="AS66" s="71">
        <v>-63.577960800764153</v>
      </c>
      <c r="AT66" s="71">
        <v>-37.535619923681253</v>
      </c>
      <c r="AU66" s="71">
        <v>-11.493279046598239</v>
      </c>
      <c r="AV66" s="71">
        <v>14.549061830484774</v>
      </c>
      <c r="AW66" s="71">
        <v>40.591402707567674</v>
      </c>
      <c r="AX66" s="71">
        <v>66.633743584650688</v>
      </c>
      <c r="AY66" s="71">
        <v>92.676084461733581</v>
      </c>
      <c r="AZ66" s="71">
        <v>118.7184253388166</v>
      </c>
      <c r="BA66" s="71">
        <v>144.76076621589962</v>
      </c>
      <c r="BB66" s="71">
        <v>170.80310709298251</v>
      </c>
      <c r="BC66" s="71">
        <v>196.84544797006552</v>
      </c>
      <c r="BD66" s="71">
        <v>222.88778884714841</v>
      </c>
      <c r="BE66" s="71">
        <v>248.93012972423131</v>
      </c>
      <c r="BF66" s="71">
        <v>274.97247060131446</v>
      </c>
      <c r="BG66" s="71">
        <v>301.01481147839735</v>
      </c>
      <c r="BH66" s="71">
        <v>327.05715235548024</v>
      </c>
      <c r="BI66" s="71">
        <v>353.09949323256336</v>
      </c>
      <c r="BJ66" s="71">
        <v>379.14183410964625</v>
      </c>
      <c r="BK66" s="71">
        <v>405.18417498672915</v>
      </c>
      <c r="BL66" s="71">
        <v>431.22651586381232</v>
      </c>
      <c r="BM66" s="71">
        <v>457.26885674089522</v>
      </c>
      <c r="BN66" s="71">
        <v>483.31119761797811</v>
      </c>
      <c r="BO66" s="71">
        <v>509.353538495061</v>
      </c>
      <c r="BP66" s="71">
        <v>535.39587937214412</v>
      </c>
      <c r="BQ66" s="71">
        <v>561.43822024922702</v>
      </c>
      <c r="BR66" s="71">
        <v>587.48056112630991</v>
      </c>
      <c r="BS66" s="71">
        <v>613.52290200339303</v>
      </c>
      <c r="BT66" s="71">
        <v>639.56524288047592</v>
      </c>
      <c r="BU66" s="71">
        <v>665.60758375755881</v>
      </c>
      <c r="BV66" s="71">
        <v>691.64992463464193</v>
      </c>
      <c r="BW66" s="71">
        <v>717.69226551172483</v>
      </c>
      <c r="BX66" s="71">
        <v>743.73460638880772</v>
      </c>
      <c r="BY66" s="71">
        <v>769.77694726589061</v>
      </c>
      <c r="BZ66" s="71">
        <v>795.81928814297385</v>
      </c>
      <c r="CA66" s="71">
        <v>821.86162902005674</v>
      </c>
      <c r="CB66" s="71">
        <v>847.90396989713963</v>
      </c>
      <c r="CC66" s="71">
        <v>873.94631077422275</v>
      </c>
      <c r="CD66" s="71">
        <v>899.98865165130564</v>
      </c>
      <c r="CE66" s="71">
        <v>926.03099252838854</v>
      </c>
      <c r="CF66" s="71">
        <v>952.07333340547143</v>
      </c>
      <c r="CG66" s="71">
        <v>978.11567428255455</v>
      </c>
      <c r="CH66" s="71">
        <v>1004.1580151596374</v>
      </c>
      <c r="CI66" s="71">
        <v>1030.2003560367202</v>
      </c>
      <c r="CJ66" s="71">
        <v>1056.2426969138035</v>
      </c>
      <c r="CK66" s="71">
        <v>1082.2850377908865</v>
      </c>
      <c r="CL66" s="71">
        <v>1108.3273786679692</v>
      </c>
      <c r="CM66" s="71">
        <v>1134.3697195450525</v>
      </c>
      <c r="CN66" s="71">
        <v>1160.4120604221353</v>
      </c>
      <c r="CO66" s="71">
        <v>1186.4544012992183</v>
      </c>
      <c r="CP66" s="71">
        <v>1212.496742176301</v>
      </c>
      <c r="CQ66" s="71">
        <v>1238.5390830533843</v>
      </c>
      <c r="CR66" s="71">
        <v>1264.5814239304673</v>
      </c>
      <c r="CS66" s="71">
        <v>1290.6237648075501</v>
      </c>
      <c r="CT66" s="71">
        <v>1316.6661056846331</v>
      </c>
      <c r="CU66" s="71">
        <v>1342.7084465617158</v>
      </c>
      <c r="CV66" s="71">
        <v>1368.7507874387989</v>
      </c>
      <c r="CW66" s="71">
        <v>1394.7931283158821</v>
      </c>
      <c r="CX66" s="71">
        <v>1420.8354691929646</v>
      </c>
      <c r="CY66" s="71">
        <v>1446.8778100700479</v>
      </c>
      <c r="CZ66" s="71">
        <v>1472.9201509471309</v>
      </c>
      <c r="DA66" s="71">
        <v>1498.9624918242137</v>
      </c>
      <c r="DB66" s="71">
        <v>1525.0048327012969</v>
      </c>
      <c r="DC66" s="71">
        <v>1551.0471735783799</v>
      </c>
      <c r="DD66" s="71">
        <v>1577.0895144554627</v>
      </c>
      <c r="DE66" s="71">
        <v>1603.1318553325457</v>
      </c>
      <c r="DF66" s="71">
        <v>1629.1741962096289</v>
      </c>
      <c r="DG66" s="71">
        <v>1655.2165370867115</v>
      </c>
      <c r="DH66" s="71">
        <v>1681.2588779637947</v>
      </c>
      <c r="DI66" s="71">
        <v>1707.3012188408777</v>
      </c>
      <c r="DJ66" s="71">
        <v>1733.3435597179605</v>
      </c>
    </row>
    <row r="67" spans="1:114" ht="20.100000000000001" customHeight="1" outlineLevel="1">
      <c r="A67" s="4"/>
      <c r="B67" s="30"/>
      <c r="C67" s="4"/>
      <c r="D67" s="4"/>
      <c r="E67" s="4"/>
      <c r="F67" s="4"/>
      <c r="G67" s="4"/>
      <c r="H67" s="4"/>
      <c r="I67" s="4"/>
      <c r="J67" s="4"/>
      <c r="K67" s="29"/>
      <c r="L67" s="3"/>
      <c r="N67" s="70" t="s">
        <v>119</v>
      </c>
      <c r="O67" s="71">
        <v>2834.9791847121282</v>
      </c>
      <c r="P67" s="71">
        <v>2834.9791847121282</v>
      </c>
      <c r="Q67" s="71">
        <v>2834.9916015538474</v>
      </c>
      <c r="R67" s="71">
        <v>2835.106091583013</v>
      </c>
      <c r="S67" s="71">
        <v>2835.3404445278725</v>
      </c>
      <c r="T67" s="71">
        <v>2835.6946603884262</v>
      </c>
      <c r="U67" s="71">
        <v>2836.1687391646742</v>
      </c>
      <c r="V67" s="71">
        <v>2836.762680856616</v>
      </c>
      <c r="W67" s="71">
        <v>2837.4764854642522</v>
      </c>
      <c r="X67" s="71">
        <v>2838.3101529875821</v>
      </c>
      <c r="Y67" s="71">
        <v>2839.2636834266063</v>
      </c>
      <c r="Z67" s="71">
        <v>2840.3370767813249</v>
      </c>
      <c r="AA67" s="71">
        <v>2841.5303330517372</v>
      </c>
      <c r="AB67" s="71">
        <v>2842.8434522378438</v>
      </c>
      <c r="AC67" s="71">
        <v>2844.2764343396448</v>
      </c>
      <c r="AD67" s="71">
        <v>2845.8292793571395</v>
      </c>
      <c r="AE67" s="71">
        <v>2847.501987290329</v>
      </c>
      <c r="AF67" s="71">
        <v>2849.2945581392119</v>
      </c>
      <c r="AG67" s="71">
        <v>2851.206991903789</v>
      </c>
      <c r="AH67" s="71">
        <v>2853.2392885840604</v>
      </c>
      <c r="AI67" s="71">
        <v>2855.3914481800257</v>
      </c>
      <c r="AJ67" s="71">
        <v>2857.6634706916852</v>
      </c>
      <c r="AK67" s="71">
        <v>2860.0553561190391</v>
      </c>
      <c r="AL67" s="71">
        <v>2862.5671044620867</v>
      </c>
      <c r="AM67" s="71">
        <v>2865.1987157208287</v>
      </c>
      <c r="AN67" s="71">
        <v>2867.9501898952649</v>
      </c>
      <c r="AO67" s="71">
        <v>2870.8215269853949</v>
      </c>
      <c r="AP67" s="71">
        <v>2873.8127269912188</v>
      </c>
      <c r="AQ67" s="71">
        <v>2876.9306512335716</v>
      </c>
      <c r="AR67" s="71">
        <v>2880.2883725924471</v>
      </c>
      <c r="AS67" s="71">
        <v>2883.9258610359016</v>
      </c>
      <c r="AT67" s="71">
        <v>2887.8431165639336</v>
      </c>
      <c r="AU67" s="71">
        <v>2892.040139176544</v>
      </c>
      <c r="AV67" s="71">
        <v>2896.5169288737316</v>
      </c>
      <c r="AW67" s="71">
        <v>2901.2734856554976</v>
      </c>
      <c r="AX67" s="71">
        <v>2906.3098095218415</v>
      </c>
      <c r="AY67" s="71">
        <v>2911.6259004727635</v>
      </c>
      <c r="AZ67" s="71">
        <v>2917.2217585082631</v>
      </c>
      <c r="BA67" s="71">
        <v>2923.097383628341</v>
      </c>
      <c r="BB67" s="71">
        <v>2929.2527758329966</v>
      </c>
      <c r="BC67" s="71">
        <v>2935.6879351222306</v>
      </c>
      <c r="BD67" s="71">
        <v>2942.4028614960425</v>
      </c>
      <c r="BE67" s="71">
        <v>2949.3975549544321</v>
      </c>
      <c r="BF67" s="71">
        <v>2956.6720154974</v>
      </c>
      <c r="BG67" s="71">
        <v>2964.2262431249455</v>
      </c>
      <c r="BH67" s="71">
        <v>2972.0602378370686</v>
      </c>
      <c r="BI67" s="71">
        <v>2980.1739996337706</v>
      </c>
      <c r="BJ67" s="71">
        <v>2988.5675285150501</v>
      </c>
      <c r="BK67" s="71">
        <v>2997.2408244809076</v>
      </c>
      <c r="BL67" s="71">
        <v>3006.1938875313431</v>
      </c>
      <c r="BM67" s="71">
        <v>3015.4267176663566</v>
      </c>
      <c r="BN67" s="71">
        <v>3024.9393148859481</v>
      </c>
      <c r="BO67" s="71">
        <v>3034.7316791901176</v>
      </c>
      <c r="BP67" s="71">
        <v>3044.8038105788646</v>
      </c>
      <c r="BQ67" s="71">
        <v>3055.1557090521896</v>
      </c>
      <c r="BR67" s="71">
        <v>3065.7873746100931</v>
      </c>
      <c r="BS67" s="71">
        <v>3076.6988072525742</v>
      </c>
      <c r="BT67" s="71">
        <v>3087.8900069796337</v>
      </c>
      <c r="BU67" s="71">
        <v>3099.3609737912711</v>
      </c>
      <c r="BV67" s="71">
        <v>3111.1117076874862</v>
      </c>
      <c r="BW67" s="71">
        <v>3123.1422086682792</v>
      </c>
      <c r="BX67" s="71">
        <v>3135.4524767336502</v>
      </c>
      <c r="BY67" s="71">
        <v>3148.0425118835992</v>
      </c>
      <c r="BZ67" s="71">
        <v>3160.9123141181262</v>
      </c>
      <c r="CA67" s="71">
        <v>3174.0618834372312</v>
      </c>
      <c r="CB67" s="71">
        <v>3187.4912198409138</v>
      </c>
      <c r="CC67" s="71">
        <v>3201.2003233291748</v>
      </c>
      <c r="CD67" s="71">
        <v>3215.1891939020138</v>
      </c>
      <c r="CE67" s="71">
        <v>3229.4578315594308</v>
      </c>
      <c r="CF67" s="71">
        <v>3244.0062363014258</v>
      </c>
      <c r="CG67" s="71">
        <v>3258.8344081279984</v>
      </c>
      <c r="CH67" s="71">
        <v>3273.9423470391494</v>
      </c>
      <c r="CI67" s="71">
        <v>3289.3300530348779</v>
      </c>
      <c r="CJ67" s="71">
        <v>3304.9975261151844</v>
      </c>
      <c r="CK67" s="71">
        <v>3320.9447662800694</v>
      </c>
      <c r="CL67" s="71">
        <v>3337.1717735295319</v>
      </c>
      <c r="CM67" s="71">
        <v>3353.6785478635729</v>
      </c>
      <c r="CN67" s="71">
        <v>3370.4650892821915</v>
      </c>
      <c r="CO67" s="71">
        <v>3387.5313977853875</v>
      </c>
      <c r="CP67" s="71">
        <v>3404.877473373162</v>
      </c>
      <c r="CQ67" s="71">
        <v>3422.5033160455146</v>
      </c>
      <c r="CR67" s="71">
        <v>3440.4089258024451</v>
      </c>
      <c r="CS67" s="71">
        <v>3458.5943026439531</v>
      </c>
      <c r="CT67" s="71">
        <v>3477.0594465700397</v>
      </c>
      <c r="CU67" s="71">
        <v>3495.8043575807042</v>
      </c>
      <c r="CV67" s="71">
        <v>3514.8290356759467</v>
      </c>
      <c r="CW67" s="71">
        <v>3534.1334808557667</v>
      </c>
      <c r="CX67" s="71">
        <v>3553.7176931201648</v>
      </c>
      <c r="CY67" s="71">
        <v>3573.5816724691413</v>
      </c>
      <c r="CZ67" s="71">
        <v>3593.7254189026958</v>
      </c>
      <c r="DA67" s="71">
        <v>3614.1489324208274</v>
      </c>
      <c r="DB67" s="71">
        <v>3634.8522130235378</v>
      </c>
      <c r="DC67" s="71">
        <v>3655.8352607108263</v>
      </c>
      <c r="DD67" s="71">
        <v>3677.0980754826915</v>
      </c>
      <c r="DE67" s="71">
        <v>3698.6406573391359</v>
      </c>
      <c r="DF67" s="71">
        <v>3720.4630062801575</v>
      </c>
      <c r="DG67" s="71">
        <v>3742.565122305758</v>
      </c>
      <c r="DH67" s="71">
        <v>3764.947005415936</v>
      </c>
      <c r="DI67" s="71">
        <v>3787.6086556106916</v>
      </c>
      <c r="DJ67" s="71">
        <v>3810.5500728900256</v>
      </c>
    </row>
    <row r="68" spans="1:114" ht="20.100000000000001" customHeight="1" outlineLevel="1">
      <c r="A68" s="4"/>
      <c r="B68" s="30"/>
      <c r="C68" s="4"/>
      <c r="D68" s="4"/>
      <c r="E68" s="4"/>
      <c r="F68" s="4"/>
      <c r="G68" s="4"/>
      <c r="H68" s="4"/>
      <c r="I68" s="4"/>
      <c r="J68" s="4"/>
      <c r="K68" s="29"/>
      <c r="L68" s="3"/>
      <c r="N68" s="70" t="s">
        <v>56</v>
      </c>
      <c r="O68" s="71">
        <v>-247.23934438713394</v>
      </c>
      <c r="P68" s="71">
        <v>-247.23934438713394</v>
      </c>
      <c r="Q68" s="71">
        <v>-247.1741160761639</v>
      </c>
      <c r="R68" s="71">
        <v>-246.57267559762892</v>
      </c>
      <c r="S68" s="71">
        <v>-245.34156972465632</v>
      </c>
      <c r="T68" s="71">
        <v>-243.48079845724612</v>
      </c>
      <c r="U68" s="71">
        <v>-240.9903617953982</v>
      </c>
      <c r="V68" s="71">
        <v>-237.87025973911267</v>
      </c>
      <c r="W68" s="71">
        <v>-234.12049228838941</v>
      </c>
      <c r="X68" s="71">
        <v>-229.74105944322861</v>
      </c>
      <c r="Y68" s="71">
        <v>-224.73196120363008</v>
      </c>
      <c r="Z68" s="71">
        <v>-219.09319756959394</v>
      </c>
      <c r="AA68" s="71">
        <v>-212.82476854112014</v>
      </c>
      <c r="AB68" s="71">
        <v>-205.92667411820861</v>
      </c>
      <c r="AC68" s="71">
        <v>-198.39891430085947</v>
      </c>
      <c r="AD68" s="71">
        <v>-190.24148908907267</v>
      </c>
      <c r="AE68" s="71">
        <v>-181.45439848284826</v>
      </c>
      <c r="AF68" s="71">
        <v>-172.03764248218619</v>
      </c>
      <c r="AG68" s="71">
        <v>-161.99122108708639</v>
      </c>
      <c r="AH68" s="71">
        <v>-151.31513429754898</v>
      </c>
      <c r="AI68" s="71">
        <v>-140.00938211357396</v>
      </c>
      <c r="AJ68" s="71">
        <v>-128.07396453516122</v>
      </c>
      <c r="AK68" s="71">
        <v>-115.50888156231083</v>
      </c>
      <c r="AL68" s="71">
        <v>-102.31413319502279</v>
      </c>
      <c r="AM68" s="71">
        <v>-88.48971943329714</v>
      </c>
      <c r="AN68" s="71">
        <v>-74.035640277133766</v>
      </c>
      <c r="AO68" s="71">
        <v>-58.951895726532811</v>
      </c>
      <c r="AP68" s="71">
        <v>-43.23848578149412</v>
      </c>
      <c r="AQ68" s="71">
        <v>-26.885037975085979</v>
      </c>
      <c r="AR68" s="71">
        <v>-9.7206166030823482</v>
      </c>
      <c r="AS68" s="71">
        <v>8.3152021482328067</v>
      </c>
      <c r="AT68" s="71">
        <v>27.222418278859358</v>
      </c>
      <c r="AU68" s="71">
        <v>47.001031788797448</v>
      </c>
      <c r="AV68" s="71">
        <v>67.65104267804702</v>
      </c>
      <c r="AW68" s="71">
        <v>89.172450946607938</v>
      </c>
      <c r="AX68" s="71">
        <v>111.56525659448045</v>
      </c>
      <c r="AY68" s="71">
        <v>134.82945962166428</v>
      </c>
      <c r="AZ68" s="71">
        <v>158.96506002815971</v>
      </c>
      <c r="BA68" s="71">
        <v>183.97205781396661</v>
      </c>
      <c r="BB68" s="71">
        <v>209.85045297908482</v>
      </c>
      <c r="BC68" s="71">
        <v>236.60024552351467</v>
      </c>
      <c r="BD68" s="71">
        <v>264.22143544725583</v>
      </c>
      <c r="BE68" s="71">
        <v>292.71402275030846</v>
      </c>
      <c r="BF68" s="71">
        <v>322.07800743267279</v>
      </c>
      <c r="BG68" s="71">
        <v>352.31338949434831</v>
      </c>
      <c r="BH68" s="71">
        <v>383.42016893533537</v>
      </c>
      <c r="BI68" s="71">
        <v>415.39834575563407</v>
      </c>
      <c r="BJ68" s="71">
        <v>448.24791995524402</v>
      </c>
      <c r="BK68" s="71">
        <v>481.96889153416538</v>
      </c>
      <c r="BL68" s="71">
        <v>516.56126049239856</v>
      </c>
      <c r="BM68" s="71">
        <v>552.02502682994282</v>
      </c>
      <c r="BN68" s="71">
        <v>588.36019054679866</v>
      </c>
      <c r="BO68" s="71">
        <v>625.56675164296587</v>
      </c>
      <c r="BP68" s="71">
        <v>663.64471011844489</v>
      </c>
      <c r="BQ68" s="71">
        <v>702.59406597323505</v>
      </c>
      <c r="BR68" s="71">
        <v>742.41481920733668</v>
      </c>
      <c r="BS68" s="71">
        <v>783.10696982075012</v>
      </c>
      <c r="BT68" s="71">
        <v>824.6705178134747</v>
      </c>
      <c r="BU68" s="71">
        <v>867.10546318551076</v>
      </c>
      <c r="BV68" s="71">
        <v>910.41180593685851</v>
      </c>
      <c r="BW68" s="71">
        <v>954.58954606751752</v>
      </c>
      <c r="BX68" s="71">
        <v>999.63868357748777</v>
      </c>
      <c r="BY68" s="71">
        <v>1045.5592184667696</v>
      </c>
      <c r="BZ68" s="71">
        <v>1092.3511507353635</v>
      </c>
      <c r="CA68" s="71">
        <v>1140.0144803832682</v>
      </c>
      <c r="CB68" s="71">
        <v>1188.5492074104843</v>
      </c>
      <c r="CC68" s="71">
        <v>1237.9553318170124</v>
      </c>
      <c r="CD68" s="71">
        <v>1288.2328536028517</v>
      </c>
      <c r="CE68" s="71">
        <v>1339.3817727680021</v>
      </c>
      <c r="CF68" s="71">
        <v>1391.4020893124643</v>
      </c>
      <c r="CG68" s="71">
        <v>1444.2938032362383</v>
      </c>
      <c r="CH68" s="71">
        <v>1498.0569145393233</v>
      </c>
      <c r="CI68" s="71">
        <v>1552.6914232217198</v>
      </c>
      <c r="CJ68" s="71">
        <v>1608.1973292834282</v>
      </c>
      <c r="CK68" s="71">
        <v>1664.5746327244476</v>
      </c>
      <c r="CL68" s="71">
        <v>1721.8233335447785</v>
      </c>
      <c r="CM68" s="71">
        <v>1779.9434317444211</v>
      </c>
      <c r="CN68" s="71">
        <v>1838.9349273233749</v>
      </c>
      <c r="CO68" s="71">
        <v>1898.7978202816403</v>
      </c>
      <c r="CP68" s="71">
        <v>1959.5321106192171</v>
      </c>
      <c r="CQ68" s="71">
        <v>2021.1377983361058</v>
      </c>
      <c r="CR68" s="71">
        <v>2083.6148834323058</v>
      </c>
      <c r="CS68" s="71">
        <v>2146.9633659078168</v>
      </c>
      <c r="CT68" s="71">
        <v>2211.1832457626397</v>
      </c>
      <c r="CU68" s="71">
        <v>2276.2745229967727</v>
      </c>
      <c r="CV68" s="71">
        <v>2342.237197610219</v>
      </c>
      <c r="CW68" s="71">
        <v>2409.0712696029764</v>
      </c>
      <c r="CX68" s="71">
        <v>2476.7767389750438</v>
      </c>
      <c r="CY68" s="71">
        <v>2545.3536057264246</v>
      </c>
      <c r="CZ68" s="71">
        <v>2614.8018698571168</v>
      </c>
      <c r="DA68" s="71">
        <v>2685.1215313671187</v>
      </c>
      <c r="DB68" s="71">
        <v>2756.3125902564334</v>
      </c>
      <c r="DC68" s="71">
        <v>2828.37504652506</v>
      </c>
      <c r="DD68" s="71">
        <v>2901.3089001729963</v>
      </c>
      <c r="DE68" s="71">
        <v>2975.1141512002455</v>
      </c>
      <c r="DF68" s="71">
        <v>3049.7907996068061</v>
      </c>
      <c r="DG68" s="71">
        <v>3125.3388453926773</v>
      </c>
      <c r="DH68" s="71">
        <v>3201.7582885578609</v>
      </c>
      <c r="DI68" s="71">
        <v>3279.0491291023559</v>
      </c>
      <c r="DJ68" s="71">
        <v>3357.2113670261615</v>
      </c>
    </row>
    <row r="69" spans="1:114" ht="20.100000000000001" customHeight="1" outlineLevel="1">
      <c r="A69" s="4"/>
      <c r="B69" s="30"/>
      <c r="C69" s="4"/>
      <c r="D69" s="4"/>
      <c r="E69" s="4"/>
      <c r="F69" s="4"/>
      <c r="G69" s="4"/>
      <c r="H69" s="4"/>
      <c r="I69" s="4"/>
      <c r="J69" s="4"/>
      <c r="K69" s="29"/>
      <c r="L69" s="3"/>
    </row>
    <row r="70" spans="1:114" ht="20.100000000000001" customHeight="1" outlineLevel="1">
      <c r="A70" s="4"/>
      <c r="B70" s="30"/>
      <c r="C70" s="4"/>
      <c r="D70" s="4"/>
      <c r="E70" s="4"/>
      <c r="F70" s="4"/>
      <c r="G70" s="4"/>
      <c r="H70" s="4"/>
      <c r="I70" s="4"/>
      <c r="J70" s="4"/>
      <c r="K70" s="29"/>
      <c r="L70" s="3"/>
    </row>
    <row r="71" spans="1:114" ht="20.100000000000001" customHeight="1" outlineLevel="1">
      <c r="A71" s="4"/>
      <c r="B71" s="30"/>
      <c r="C71" s="4"/>
      <c r="D71" s="4"/>
      <c r="E71" s="4"/>
      <c r="F71" s="4"/>
      <c r="G71" s="4"/>
      <c r="H71" s="4"/>
      <c r="I71" s="4"/>
      <c r="J71" s="4"/>
      <c r="K71" s="29"/>
      <c r="L71" s="3"/>
    </row>
    <row r="72" spans="1:114" ht="20.100000000000001" customHeight="1" outlineLevel="1">
      <c r="A72" s="4"/>
      <c r="B72" s="30"/>
      <c r="C72" s="4"/>
      <c r="D72" s="4"/>
      <c r="E72" s="4"/>
      <c r="F72" s="4"/>
      <c r="G72" s="4"/>
      <c r="H72" s="4"/>
      <c r="I72" s="4"/>
      <c r="J72" s="4"/>
      <c r="K72" s="29"/>
      <c r="L72" s="3"/>
    </row>
    <row r="73" spans="1:114" ht="20.100000000000001" customHeight="1" outlineLevel="1">
      <c r="A73" s="4"/>
      <c r="B73" s="30"/>
      <c r="C73" s="4"/>
      <c r="D73" s="4"/>
      <c r="E73" s="4"/>
      <c r="F73" s="4"/>
      <c r="G73" s="4"/>
      <c r="H73" s="4"/>
      <c r="I73" s="4"/>
      <c r="J73" s="4"/>
      <c r="K73" s="29"/>
      <c r="L73" s="3"/>
    </row>
    <row r="74" spans="1:114" ht="20.100000000000001" customHeight="1" outlineLevel="1">
      <c r="A74" s="4"/>
      <c r="B74" s="30"/>
      <c r="C74" s="4"/>
      <c r="D74" s="4"/>
      <c r="E74" s="4"/>
      <c r="F74" s="4"/>
      <c r="G74" s="4"/>
      <c r="H74" s="4"/>
      <c r="I74" s="4"/>
      <c r="J74" s="4"/>
      <c r="K74" s="29"/>
      <c r="L74" s="3"/>
    </row>
    <row r="75" spans="1:114" ht="20.100000000000001" customHeight="1" outlineLevel="1">
      <c r="A75" s="4"/>
      <c r="B75" s="30"/>
      <c r="C75" s="4"/>
      <c r="D75" s="4"/>
      <c r="E75" s="4"/>
      <c r="F75" s="4"/>
      <c r="G75" s="4"/>
      <c r="H75" s="4"/>
      <c r="I75" s="4"/>
      <c r="J75" s="4"/>
      <c r="K75" s="29"/>
      <c r="L75" s="3"/>
    </row>
    <row r="76" spans="1:114" ht="20.100000000000001" customHeight="1" outlineLevel="1">
      <c r="A76" s="4"/>
      <c r="B76" s="30"/>
      <c r="C76" s="4"/>
      <c r="D76" s="4"/>
      <c r="E76" s="4"/>
      <c r="F76" s="4"/>
      <c r="G76" s="4"/>
      <c r="H76" s="4"/>
      <c r="I76" s="4"/>
      <c r="J76" s="4"/>
      <c r="K76" s="29"/>
      <c r="L76" s="3"/>
    </row>
    <row r="77" spans="1:114" ht="20.100000000000001" customHeight="1" outlineLevel="1">
      <c r="A77" s="4"/>
      <c r="B77" s="30"/>
      <c r="C77" s="4"/>
      <c r="D77" s="4"/>
      <c r="E77" s="4"/>
      <c r="F77" s="4"/>
      <c r="G77" s="4"/>
      <c r="H77" s="4"/>
      <c r="I77" s="4"/>
      <c r="J77" s="4"/>
      <c r="K77" s="29"/>
      <c r="L77" s="3"/>
    </row>
    <row r="78" spans="1:114" ht="20.100000000000001" customHeight="1" outlineLevel="1">
      <c r="A78" s="4"/>
      <c r="B78" s="30"/>
      <c r="C78" s="4"/>
      <c r="D78" s="4"/>
      <c r="E78" s="4"/>
      <c r="F78" s="4"/>
      <c r="G78" s="4"/>
      <c r="H78" s="4"/>
      <c r="I78" s="4"/>
      <c r="J78" s="4"/>
      <c r="K78" s="29"/>
      <c r="L78" s="3"/>
    </row>
    <row r="79" spans="1:114" ht="20.100000000000001" customHeight="1" outlineLevel="1">
      <c r="A79" s="4"/>
      <c r="B79" s="30"/>
      <c r="C79" s="4"/>
      <c r="D79" s="4"/>
      <c r="E79" s="4"/>
      <c r="F79" s="4"/>
      <c r="G79" s="4"/>
      <c r="H79" s="4"/>
      <c r="I79" s="4"/>
      <c r="J79" s="4"/>
      <c r="K79" s="29"/>
      <c r="L79" s="3"/>
    </row>
    <row r="80" spans="1:114" ht="20.100000000000001" customHeight="1" outlineLevel="1">
      <c r="A80" s="4"/>
      <c r="B80" s="73"/>
      <c r="C80" s="72"/>
      <c r="D80" s="72"/>
      <c r="E80" s="72"/>
      <c r="F80" s="72"/>
      <c r="G80" s="72"/>
      <c r="H80" s="72"/>
      <c r="I80" s="72"/>
      <c r="J80" s="72"/>
      <c r="K80" s="74"/>
      <c r="L80" s="3"/>
    </row>
    <row r="81" spans="1:14" ht="20.100000000000001" customHeight="1" outlineLevel="1">
      <c r="A81" s="9"/>
      <c r="B81" s="17"/>
      <c r="C81" s="17"/>
      <c r="D81" s="17"/>
      <c r="E81" s="17"/>
      <c r="F81" s="17"/>
      <c r="G81" s="17"/>
      <c r="H81" s="17"/>
      <c r="I81" s="16"/>
      <c r="J81" s="68"/>
      <c r="K81" s="15"/>
      <c r="L81" s="3"/>
    </row>
    <row r="82" spans="1:14" ht="20.100000000000001" customHeight="1" outlineLevel="1">
      <c r="A82" s="75" t="str">
        <f>$A$64&amp;"."&amp;1</f>
        <v>H.2.1</v>
      </c>
      <c r="B82" s="12" t="s">
        <v>57</v>
      </c>
      <c r="C82" s="12"/>
      <c r="D82" s="12"/>
      <c r="E82" s="12"/>
      <c r="F82" s="12"/>
      <c r="G82" s="12"/>
      <c r="H82" s="12"/>
      <c r="I82" s="12"/>
      <c r="J82" s="77" t="s">
        <v>58</v>
      </c>
      <c r="K82" s="78" t="s">
        <v>59</v>
      </c>
      <c r="L82" s="3"/>
    </row>
    <row r="83" spans="1:14" ht="20.100000000000001" customHeight="1" outlineLevel="1">
      <c r="A83" s="9" t="s">
        <v>4</v>
      </c>
      <c r="B83" s="11" t="s">
        <v>318</v>
      </c>
      <c r="C83" s="11"/>
      <c r="D83" s="11"/>
      <c r="E83" s="11"/>
      <c r="F83" s="11"/>
      <c r="G83" s="11"/>
      <c r="H83" s="11"/>
      <c r="I83" s="10"/>
      <c r="J83" s="79">
        <v>-123.29166666666667</v>
      </c>
      <c r="K83" s="79">
        <v>2876</v>
      </c>
      <c r="L83" s="3"/>
    </row>
    <row r="84" spans="1:14" ht="20.100000000000001" customHeight="1" outlineLevel="1">
      <c r="A84" s="9" t="s">
        <v>3</v>
      </c>
      <c r="B84" s="8" t="s">
        <v>60</v>
      </c>
      <c r="C84" s="8"/>
      <c r="D84" s="8"/>
      <c r="E84" s="8"/>
      <c r="F84" s="8"/>
      <c r="G84" s="8"/>
      <c r="H84" s="8"/>
      <c r="I84" s="7"/>
      <c r="J84" s="79">
        <v>1650.8033902075813</v>
      </c>
      <c r="K84" s="79">
        <v>3738.8</v>
      </c>
      <c r="L84" s="3"/>
    </row>
    <row r="85" spans="1:14" ht="20.100000000000001" customHeight="1" outlineLevel="1">
      <c r="A85" s="9" t="s">
        <v>2</v>
      </c>
      <c r="B85" s="8" t="s">
        <v>61</v>
      </c>
      <c r="C85" s="8"/>
      <c r="D85" s="8"/>
      <c r="E85" s="8"/>
      <c r="F85" s="8"/>
      <c r="G85" s="8"/>
      <c r="H85" s="8"/>
      <c r="I85" s="7"/>
      <c r="J85" s="79">
        <v>120.80539469254109</v>
      </c>
      <c r="K85" s="79">
        <v>2917.6823051126748</v>
      </c>
      <c r="L85" s="3"/>
    </row>
    <row r="86" spans="1:14" ht="20.100000000000001" customHeight="1" outlineLevel="1">
      <c r="A86" s="9" t="s">
        <v>6</v>
      </c>
      <c r="B86" s="8" t="s">
        <v>63</v>
      </c>
      <c r="C86" s="8"/>
      <c r="D86" s="8"/>
      <c r="E86" s="8"/>
      <c r="F86" s="8"/>
      <c r="G86" s="8"/>
      <c r="H86" s="8"/>
      <c r="I86" s="7"/>
      <c r="J86" s="79">
        <v>-804.61732106024112</v>
      </c>
      <c r="K86" s="79">
        <v>2834.9791847121282</v>
      </c>
      <c r="L86" s="3"/>
    </row>
    <row r="87" spans="1:14" ht="20.100000000000001" customHeight="1" outlineLevel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3"/>
    </row>
    <row r="88" spans="1:14" ht="20.100000000000001" customHeight="1" outlineLevel="1">
      <c r="A88" s="75" t="str">
        <f>$A$64&amp;"."&amp;2</f>
        <v>H.2.2</v>
      </c>
      <c r="B88" s="12" t="s">
        <v>62</v>
      </c>
      <c r="C88" s="12"/>
      <c r="D88" s="12"/>
      <c r="E88" s="12"/>
      <c r="F88" s="12"/>
      <c r="G88" s="12"/>
      <c r="H88" s="12"/>
      <c r="I88" s="78" t="s">
        <v>93</v>
      </c>
      <c r="J88" s="77" t="s">
        <v>66</v>
      </c>
      <c r="K88" s="78" t="s">
        <v>67</v>
      </c>
      <c r="L88" s="3"/>
    </row>
    <row r="89" spans="1:14" ht="20.100000000000001" customHeight="1" outlineLevel="1">
      <c r="A89" s="9" t="s">
        <v>4</v>
      </c>
      <c r="B89" s="11" t="s">
        <v>320</v>
      </c>
      <c r="C89" s="11"/>
      <c r="D89" s="11"/>
      <c r="E89" s="11"/>
      <c r="F89" s="11"/>
      <c r="G89" s="11"/>
      <c r="H89" s="11"/>
      <c r="I89" s="80">
        <v>2893981.3935740939</v>
      </c>
      <c r="J89" s="80">
        <v>0.17127400030319331</v>
      </c>
      <c r="K89" s="80">
        <v>2.0625599617592343E-7</v>
      </c>
      <c r="L89" s="3"/>
    </row>
    <row r="90" spans="1:14" ht="20.100000000000001" customHeight="1" outlineLevel="1">
      <c r="A90" s="9" t="s">
        <v>3</v>
      </c>
      <c r="B90" s="8" t="s">
        <v>64</v>
      </c>
      <c r="C90" s="8"/>
      <c r="D90" s="8"/>
      <c r="E90" s="8"/>
      <c r="F90" s="8"/>
      <c r="G90" s="8"/>
      <c r="H90" s="8"/>
      <c r="I90" s="80">
        <v>2892189.3969002897</v>
      </c>
      <c r="J90" s="80">
        <v>0.14220477409751897</v>
      </c>
      <c r="K90" s="80">
        <v>8.8367954787585415E-8</v>
      </c>
      <c r="L90" s="3"/>
    </row>
    <row r="91" spans="1:14" ht="20.100000000000001" customHeight="1" outlineLevel="1">
      <c r="A91" s="9" t="s">
        <v>2</v>
      </c>
      <c r="B91" s="8" t="s">
        <v>65</v>
      </c>
      <c r="C91" s="8"/>
      <c r="D91" s="8"/>
      <c r="E91" s="8"/>
      <c r="F91" s="8"/>
      <c r="G91" s="8"/>
      <c r="H91" s="8"/>
      <c r="I91" s="80">
        <v>2834979.1847121282</v>
      </c>
      <c r="J91" s="76">
        <v>0</v>
      </c>
      <c r="K91" s="76">
        <v>0</v>
      </c>
      <c r="L91" s="3"/>
    </row>
    <row r="92" spans="1:14" ht="20.100000000000001" customHeight="1" outlineLevel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3"/>
    </row>
    <row r="93" spans="1:14" ht="20.100000000000001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3"/>
    </row>
    <row r="94" spans="1:14" ht="20.100000000000001" customHeight="1" thickBot="1">
      <c r="A94" s="14" t="str">
        <f>$A$11&amp;"."&amp;3</f>
        <v>H.3</v>
      </c>
      <c r="B94" s="14" t="s">
        <v>68</v>
      </c>
      <c r="C94" s="14"/>
      <c r="D94" s="14"/>
      <c r="E94" s="14"/>
      <c r="F94" s="14"/>
      <c r="G94" s="14"/>
      <c r="H94" s="14"/>
      <c r="I94" s="14"/>
      <c r="J94" s="14"/>
      <c r="K94" s="13"/>
      <c r="L94" s="3"/>
    </row>
    <row r="95" spans="1:14" ht="20.100000000000001" customHeight="1" outlineLevel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3"/>
    </row>
    <row r="96" spans="1:14" ht="20.100000000000001" customHeight="1" outlineLevel="1">
      <c r="A96" s="4"/>
      <c r="B96" s="33"/>
      <c r="C96" s="32"/>
      <c r="D96" s="32"/>
      <c r="E96" s="32"/>
      <c r="F96" s="32"/>
      <c r="G96" s="32"/>
      <c r="H96" s="32"/>
      <c r="I96" s="32"/>
      <c r="J96" s="32"/>
      <c r="K96" s="31"/>
      <c r="L96" s="3"/>
      <c r="N96" s="70"/>
    </row>
    <row r="97" spans="1:14" ht="20.100000000000001" customHeight="1" outlineLevel="1">
      <c r="A97" s="4"/>
      <c r="B97" s="30"/>
      <c r="C97" s="4"/>
      <c r="D97" s="4"/>
      <c r="E97" s="4"/>
      <c r="F97" s="4"/>
      <c r="G97" s="4"/>
      <c r="H97" s="4"/>
      <c r="I97" s="4"/>
      <c r="J97" s="4"/>
      <c r="K97" s="29"/>
      <c r="L97" s="3"/>
      <c r="N97" s="70"/>
    </row>
    <row r="98" spans="1:14" ht="20.100000000000001" customHeight="1" outlineLevel="1">
      <c r="A98" s="4"/>
      <c r="B98" s="30"/>
      <c r="C98" s="4"/>
      <c r="D98" s="4"/>
      <c r="E98" s="4"/>
      <c r="F98" s="4"/>
      <c r="G98" s="4"/>
      <c r="H98" s="4"/>
      <c r="I98" s="4"/>
      <c r="J98" s="4"/>
      <c r="K98" s="29"/>
      <c r="L98" s="3"/>
      <c r="N98" s="70"/>
    </row>
    <row r="99" spans="1:14" ht="20.100000000000001" customHeight="1" outlineLevel="1">
      <c r="A99" s="4"/>
      <c r="B99" s="30"/>
      <c r="C99" s="4"/>
      <c r="D99" s="4"/>
      <c r="E99" s="4"/>
      <c r="F99" s="4"/>
      <c r="G99" s="4"/>
      <c r="H99" s="4"/>
      <c r="I99" s="4"/>
      <c r="J99" s="4"/>
      <c r="K99" s="29"/>
      <c r="L99" s="3"/>
    </row>
    <row r="100" spans="1:14" ht="20.100000000000001" customHeight="1" outlineLevel="1">
      <c r="A100" s="4"/>
      <c r="B100" s="30"/>
      <c r="C100" s="4"/>
      <c r="D100" s="4"/>
      <c r="E100" s="4"/>
      <c r="F100" s="4"/>
      <c r="G100" s="4"/>
      <c r="H100" s="4"/>
      <c r="I100" s="4"/>
      <c r="J100" s="4"/>
      <c r="K100" s="29"/>
      <c r="L100" s="3"/>
    </row>
    <row r="101" spans="1:14" ht="20.100000000000001" customHeight="1" outlineLevel="1">
      <c r="A101" s="4"/>
      <c r="B101" s="30"/>
      <c r="C101" s="4"/>
      <c r="D101" s="4"/>
      <c r="E101" s="4"/>
      <c r="F101" s="4"/>
      <c r="G101" s="4"/>
      <c r="H101" s="4"/>
      <c r="I101" s="4"/>
      <c r="J101" s="4"/>
      <c r="K101" s="29"/>
      <c r="L101" s="3"/>
    </row>
    <row r="102" spans="1:14" ht="20.100000000000001" customHeight="1" outlineLevel="1">
      <c r="A102" s="4"/>
      <c r="B102" s="30"/>
      <c r="C102" s="4"/>
      <c r="D102" s="4"/>
      <c r="E102" s="4"/>
      <c r="F102" s="4"/>
      <c r="G102" s="4"/>
      <c r="H102" s="4"/>
      <c r="I102" s="4"/>
      <c r="J102" s="4"/>
      <c r="K102" s="29"/>
      <c r="L102" s="3"/>
    </row>
    <row r="103" spans="1:14" ht="20.100000000000001" customHeight="1" outlineLevel="1">
      <c r="A103" s="4"/>
      <c r="B103" s="30"/>
      <c r="C103" s="4"/>
      <c r="D103" s="4"/>
      <c r="E103" s="4"/>
      <c r="F103" s="4"/>
      <c r="G103" s="4"/>
      <c r="H103" s="4"/>
      <c r="I103" s="4"/>
      <c r="J103" s="4"/>
      <c r="K103" s="29"/>
      <c r="L103" s="3"/>
    </row>
    <row r="104" spans="1:14" ht="20.100000000000001" customHeight="1" outlineLevel="1">
      <c r="A104" s="4"/>
      <c r="B104" s="30"/>
      <c r="C104" s="4"/>
      <c r="D104" s="4"/>
      <c r="E104" s="4"/>
      <c r="F104" s="4"/>
      <c r="G104" s="4"/>
      <c r="H104" s="4"/>
      <c r="I104" s="4"/>
      <c r="J104" s="4"/>
      <c r="K104" s="29"/>
      <c r="L104" s="3"/>
    </row>
    <row r="105" spans="1:14" ht="20.100000000000001" customHeight="1" outlineLevel="1">
      <c r="A105" s="4"/>
      <c r="B105" s="30"/>
      <c r="C105" s="4"/>
      <c r="D105" s="4"/>
      <c r="E105" s="4"/>
      <c r="F105" s="4"/>
      <c r="G105" s="4"/>
      <c r="H105" s="4"/>
      <c r="I105" s="4"/>
      <c r="J105" s="4"/>
      <c r="K105" s="29"/>
      <c r="L105" s="3"/>
    </row>
    <row r="106" spans="1:14" ht="20.100000000000001" customHeight="1" outlineLevel="1">
      <c r="A106" s="4"/>
      <c r="B106" s="30"/>
      <c r="C106" s="4"/>
      <c r="D106" s="4"/>
      <c r="E106" s="4"/>
      <c r="F106" s="4"/>
      <c r="G106" s="4"/>
      <c r="H106" s="4"/>
      <c r="I106" s="4"/>
      <c r="J106" s="4"/>
      <c r="K106" s="29"/>
      <c r="L106" s="3"/>
    </row>
    <row r="107" spans="1:14" ht="20.100000000000001" customHeight="1" outlineLevel="1">
      <c r="A107" s="4"/>
      <c r="B107" s="30"/>
      <c r="C107" s="4"/>
      <c r="D107" s="4"/>
      <c r="E107" s="4"/>
      <c r="F107" s="4"/>
      <c r="G107" s="4"/>
      <c r="H107" s="4"/>
      <c r="I107" s="4"/>
      <c r="J107" s="4"/>
      <c r="K107" s="29"/>
      <c r="L107" s="3"/>
    </row>
    <row r="108" spans="1:14" ht="20.100000000000001" customHeight="1" outlineLevel="1">
      <c r="A108" s="4"/>
      <c r="B108" s="30"/>
      <c r="C108" s="4"/>
      <c r="D108" s="4"/>
      <c r="E108" s="4"/>
      <c r="F108" s="4"/>
      <c r="G108" s="4"/>
      <c r="H108" s="4"/>
      <c r="I108" s="4"/>
      <c r="J108" s="4"/>
      <c r="K108" s="29"/>
      <c r="L108" s="3"/>
    </row>
    <row r="109" spans="1:14" ht="20.100000000000001" customHeight="1" outlineLevel="1">
      <c r="A109" s="4"/>
      <c r="B109" s="30"/>
      <c r="C109" s="4"/>
      <c r="D109" s="4"/>
      <c r="E109" s="4"/>
      <c r="F109" s="4"/>
      <c r="G109" s="4"/>
      <c r="H109" s="4"/>
      <c r="I109" s="4"/>
      <c r="J109" s="4"/>
      <c r="K109" s="29"/>
      <c r="L109" s="3"/>
    </row>
    <row r="110" spans="1:14" ht="20.100000000000001" customHeight="1" outlineLevel="1">
      <c r="A110" s="4"/>
      <c r="B110" s="73"/>
      <c r="C110" s="72"/>
      <c r="D110" s="72"/>
      <c r="E110" s="72"/>
      <c r="F110" s="72"/>
      <c r="G110" s="72"/>
      <c r="H110" s="72"/>
      <c r="I110" s="72"/>
      <c r="J110" s="72"/>
      <c r="K110" s="74"/>
      <c r="L110" s="3"/>
    </row>
    <row r="111" spans="1:14" ht="20.100000000000001" customHeight="1" outlineLevel="1">
      <c r="A111" s="9"/>
      <c r="B111" s="17"/>
      <c r="C111" s="17"/>
      <c r="D111" s="17"/>
      <c r="E111" s="17"/>
      <c r="F111" s="17"/>
      <c r="G111" s="17"/>
      <c r="H111" s="17"/>
      <c r="I111" s="16"/>
      <c r="J111" s="68"/>
      <c r="K111" s="15"/>
      <c r="L111" s="3"/>
    </row>
    <row r="112" spans="1:14" ht="20.100000000000001" customHeight="1" outlineLevel="1">
      <c r="A112" s="75" t="str">
        <f>$A$94&amp;"."&amp;1</f>
        <v>H.3.1</v>
      </c>
      <c r="B112" s="12" t="s">
        <v>57</v>
      </c>
      <c r="C112" s="12"/>
      <c r="D112" s="12"/>
      <c r="E112" s="12"/>
      <c r="F112" s="12"/>
      <c r="G112" s="12"/>
      <c r="H112" s="12"/>
      <c r="I112" s="12"/>
      <c r="J112" s="77" t="s">
        <v>58</v>
      </c>
      <c r="K112" s="78" t="s">
        <v>69</v>
      </c>
      <c r="L112" s="3"/>
    </row>
    <row r="113" spans="1:21" ht="20.100000000000001" customHeight="1" outlineLevel="1">
      <c r="A113" s="9" t="s">
        <v>4</v>
      </c>
      <c r="B113" s="11" t="s">
        <v>318</v>
      </c>
      <c r="C113" s="11"/>
      <c r="D113" s="11"/>
      <c r="E113" s="11"/>
      <c r="F113" s="11"/>
      <c r="G113" s="11"/>
      <c r="H113" s="11"/>
      <c r="I113" s="10"/>
      <c r="J113" s="79">
        <f>point1.Z</f>
        <v>-123.29166666666667</v>
      </c>
      <c r="K113" s="79">
        <v>-31.748275370364304</v>
      </c>
      <c r="L113" s="3"/>
    </row>
    <row r="114" spans="1:21" ht="20.100000000000001" customHeight="1" outlineLevel="1">
      <c r="A114" s="9" t="s">
        <v>3</v>
      </c>
      <c r="B114" s="8" t="s">
        <v>60</v>
      </c>
      <c r="C114" s="8"/>
      <c r="D114" s="8"/>
      <c r="E114" s="8"/>
      <c r="F114" s="8"/>
      <c r="G114" s="8"/>
      <c r="H114" s="8"/>
      <c r="I114" s="7"/>
      <c r="J114" s="79">
        <f>point2.Z</f>
        <v>1650.8033902075813</v>
      </c>
      <c r="K114" s="79">
        <v>3112.4751175339834</v>
      </c>
      <c r="L114" s="3"/>
    </row>
    <row r="115" spans="1:21" ht="20.100000000000001" customHeight="1" outlineLevel="1">
      <c r="A115" s="9" t="s">
        <v>2</v>
      </c>
      <c r="B115" s="8" t="s">
        <v>61</v>
      </c>
      <c r="C115" s="8"/>
      <c r="D115" s="8"/>
      <c r="E115" s="8"/>
      <c r="F115" s="8"/>
      <c r="G115" s="8"/>
      <c r="H115" s="8"/>
      <c r="I115" s="7"/>
      <c r="J115" s="79">
        <f>point3.Z</f>
        <v>120.80539469254109</v>
      </c>
      <c r="K115" s="79">
        <v>160.93694176850198</v>
      </c>
      <c r="L115" s="3"/>
    </row>
    <row r="116" spans="1:21" ht="20.100000000000001" customHeight="1" outlineLevel="1">
      <c r="A116" s="9" t="s">
        <v>6</v>
      </c>
      <c r="B116" s="8" t="s">
        <v>63</v>
      </c>
      <c r="C116" s="8"/>
      <c r="D116" s="8"/>
      <c r="E116" s="8"/>
      <c r="F116" s="8"/>
      <c r="G116" s="8"/>
      <c r="H116" s="8"/>
      <c r="I116" s="7"/>
      <c r="J116" s="79">
        <f>point4.Z</f>
        <v>-804.61732106024112</v>
      </c>
      <c r="K116" s="79">
        <v>-247.23934438713394</v>
      </c>
      <c r="L116" s="3"/>
    </row>
    <row r="117" spans="1:21" ht="20.100000000000001" customHeight="1" outlineLevel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3"/>
    </row>
    <row r="118" spans="1:21" ht="20.100000000000001" customHeight="1" outlineLevel="1">
      <c r="A118" s="75" t="str">
        <f>$A$94&amp;"."&amp;2</f>
        <v>H.3.2</v>
      </c>
      <c r="B118" s="12" t="s">
        <v>62</v>
      </c>
      <c r="C118" s="12"/>
      <c r="D118" s="12"/>
      <c r="E118" s="12"/>
      <c r="F118" s="12"/>
      <c r="G118" s="12"/>
      <c r="H118" s="12"/>
      <c r="I118" s="78" t="s">
        <v>93</v>
      </c>
      <c r="J118" s="77" t="s">
        <v>66</v>
      </c>
      <c r="K118" s="78" t="s">
        <v>67</v>
      </c>
      <c r="L118" s="3"/>
    </row>
    <row r="119" spans="1:21" ht="20.100000000000001" customHeight="1" outlineLevel="1">
      <c r="A119" s="9" t="s">
        <v>4</v>
      </c>
      <c r="B119" s="11" t="s">
        <v>320</v>
      </c>
      <c r="C119" s="11"/>
      <c r="D119" s="11"/>
      <c r="E119" s="11"/>
      <c r="F119" s="11"/>
      <c r="G119" s="11"/>
      <c r="H119" s="11"/>
      <c r="I119" s="80">
        <v>56.007086253445308</v>
      </c>
      <c r="J119" s="80">
        <v>7.9097676083594458E-4</v>
      </c>
      <c r="K119" s="160">
        <v>6.4243059474312825E-10</v>
      </c>
      <c r="L119" s="3"/>
    </row>
    <row r="120" spans="1:21" ht="20.100000000000001" customHeight="1" outlineLevel="1">
      <c r="A120" s="9" t="s">
        <v>3</v>
      </c>
      <c r="B120" s="8" t="s">
        <v>64</v>
      </c>
      <c r="C120" s="8"/>
      <c r="D120" s="8"/>
      <c r="E120" s="8"/>
      <c r="F120" s="8"/>
      <c r="G120" s="8"/>
      <c r="H120" s="8"/>
      <c r="I120" s="80">
        <v>53.298070498136653</v>
      </c>
      <c r="J120" s="80">
        <v>7.4703192938788241E-4</v>
      </c>
      <c r="K120" s="80">
        <v>4.6421566490982403E-10</v>
      </c>
      <c r="L120" s="3"/>
    </row>
    <row r="121" spans="1:21" ht="20.100000000000001" customHeight="1" outlineLevel="1">
      <c r="A121" s="9" t="s">
        <v>2</v>
      </c>
      <c r="B121" s="8" t="s">
        <v>65</v>
      </c>
      <c r="C121" s="8"/>
      <c r="D121" s="8"/>
      <c r="E121" s="8"/>
      <c r="F121" s="8"/>
      <c r="G121" s="8"/>
      <c r="H121" s="8"/>
      <c r="I121" s="80">
        <v>-247.23934438713394</v>
      </c>
      <c r="J121" s="76">
        <v>0</v>
      </c>
      <c r="K121" s="76">
        <v>0</v>
      </c>
      <c r="L121" s="3"/>
    </row>
    <row r="122" spans="1:21" ht="20.100000000000001" customHeight="1" outlineLevel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3"/>
    </row>
    <row r="123" spans="1:21" ht="20.100000000000001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3"/>
    </row>
    <row r="124" spans="1:21" ht="20.100000000000001" customHeight="1" thickBot="1">
      <c r="A124" s="14" t="str">
        <f>$A$11&amp;"."&amp;4</f>
        <v>H.4</v>
      </c>
      <c r="B124" s="14" t="s">
        <v>253</v>
      </c>
      <c r="C124" s="14"/>
      <c r="D124" s="14"/>
      <c r="E124" s="14"/>
      <c r="F124" s="14"/>
      <c r="G124" s="14"/>
      <c r="H124" s="14"/>
      <c r="I124" s="14"/>
      <c r="J124" s="14"/>
      <c r="K124" s="13"/>
      <c r="L124" s="3"/>
      <c r="U124" s="99"/>
    </row>
    <row r="125" spans="1:21" ht="20.100000000000001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3"/>
      <c r="U125" s="99"/>
    </row>
    <row r="126" spans="1:21" ht="20.100000000000001" customHeight="1">
      <c r="A126" s="75" t="str">
        <f>$A$124&amp;"."&amp;1</f>
        <v>H.4.1</v>
      </c>
      <c r="B126" s="12" t="s">
        <v>256</v>
      </c>
      <c r="C126" s="12"/>
      <c r="D126" s="12"/>
      <c r="E126" s="12"/>
      <c r="F126" s="12"/>
      <c r="G126" s="12"/>
      <c r="H126" s="12"/>
      <c r="I126" s="12"/>
      <c r="J126" s="126"/>
      <c r="K126" s="12"/>
      <c r="L126" s="3"/>
      <c r="U126" s="99"/>
    </row>
    <row r="127" spans="1:21" ht="20.100000000000001" customHeight="1">
      <c r="A127" s="9" t="s">
        <v>4</v>
      </c>
      <c r="B127" s="11" t="s">
        <v>261</v>
      </c>
      <c r="C127" s="11"/>
      <c r="D127" s="11"/>
      <c r="E127" s="11"/>
      <c r="F127" s="11"/>
      <c r="G127" s="11"/>
      <c r="H127" s="11"/>
      <c r="I127" s="10" t="s">
        <v>262</v>
      </c>
      <c r="J127" s="130">
        <v>1.4</v>
      </c>
      <c r="K127" s="93" t="s">
        <v>263</v>
      </c>
      <c r="L127" s="3"/>
      <c r="U127" s="99"/>
    </row>
    <row r="128" spans="1:21" ht="20.100000000000001" customHeight="1">
      <c r="A128" s="9" t="s">
        <v>3</v>
      </c>
      <c r="B128" s="11" t="s">
        <v>257</v>
      </c>
      <c r="C128" s="11"/>
      <c r="D128" s="11"/>
      <c r="E128" s="11"/>
      <c r="F128" s="11"/>
      <c r="G128" s="11"/>
      <c r="H128" s="11"/>
      <c r="I128" s="10" t="s">
        <v>258</v>
      </c>
      <c r="J128" s="131">
        <f>2153/1000</f>
        <v>2.153</v>
      </c>
      <c r="K128" s="93" t="s">
        <v>7</v>
      </c>
      <c r="L128" s="3"/>
      <c r="U128" s="99"/>
    </row>
    <row r="129" spans="1:21" ht="20.100000000000001" customHeight="1">
      <c r="A129" s="9" t="s">
        <v>2</v>
      </c>
      <c r="B129" s="8" t="s">
        <v>259</v>
      </c>
      <c r="C129" s="8"/>
      <c r="D129" s="8"/>
      <c r="E129" s="8"/>
      <c r="F129" s="8"/>
      <c r="G129" s="8"/>
      <c r="H129" s="8"/>
      <c r="I129" s="7" t="s">
        <v>260</v>
      </c>
      <c r="J129" s="131">
        <v>0.44400000000000001</v>
      </c>
      <c r="K129" s="5" t="s">
        <v>85</v>
      </c>
      <c r="L129" s="3"/>
      <c r="U129" s="99"/>
    </row>
    <row r="130" spans="1:21" ht="20.100000000000001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3"/>
      <c r="U130" s="99"/>
    </row>
    <row r="131" spans="1:21" ht="20.100000000000001" customHeight="1">
      <c r="A131" s="75" t="str">
        <f>$A$124&amp;"."&amp;1</f>
        <v>H.4.1</v>
      </c>
      <c r="B131" s="12" t="s">
        <v>240</v>
      </c>
      <c r="C131" s="12"/>
      <c r="D131" s="12"/>
      <c r="E131" s="12"/>
      <c r="F131" s="12"/>
      <c r="G131" s="12"/>
      <c r="H131" s="12"/>
      <c r="I131" s="12"/>
      <c r="J131" s="126"/>
      <c r="K131" s="12"/>
      <c r="L131" s="3"/>
      <c r="U131" s="99"/>
    </row>
    <row r="132" spans="1:21" ht="20.100000000000001" customHeight="1">
      <c r="A132" s="9" t="s">
        <v>4</v>
      </c>
      <c r="B132" s="8" t="s">
        <v>241</v>
      </c>
      <c r="C132" s="8"/>
      <c r="D132" s="8"/>
      <c r="E132" s="8"/>
      <c r="F132" s="8"/>
      <c r="G132" s="8"/>
      <c r="H132" s="8"/>
      <c r="I132" s="7" t="s">
        <v>242</v>
      </c>
      <c r="J132" s="144">
        <v>2.9062000000000001</v>
      </c>
      <c r="K132" s="5" t="s">
        <v>85</v>
      </c>
      <c r="L132" s="3"/>
      <c r="U132" s="99"/>
    </row>
    <row r="133" spans="1:21" ht="20.100000000000001" customHeight="1">
      <c r="A133" s="9" t="s">
        <v>3</v>
      </c>
      <c r="B133" s="8" t="s">
        <v>243</v>
      </c>
      <c r="C133" s="8"/>
      <c r="D133" s="8"/>
      <c r="E133" s="8"/>
      <c r="F133" s="8"/>
      <c r="G133" s="8"/>
      <c r="H133" s="8"/>
      <c r="I133" s="7" t="s">
        <v>244</v>
      </c>
      <c r="J133" s="129">
        <v>800.41</v>
      </c>
      <c r="K133" s="5" t="s">
        <v>80</v>
      </c>
      <c r="L133" s="3"/>
      <c r="U133" s="99"/>
    </row>
    <row r="134" spans="1:21" ht="20.100000000000001" customHeight="1">
      <c r="A134" s="9" t="s">
        <v>2</v>
      </c>
      <c r="B134" s="8" t="s">
        <v>284</v>
      </c>
      <c r="C134" s="8"/>
      <c r="D134" s="8"/>
      <c r="E134" s="8"/>
      <c r="F134" s="8"/>
      <c r="G134" s="8"/>
      <c r="H134" s="8"/>
      <c r="I134" s="7" t="s">
        <v>285</v>
      </c>
      <c r="J134" s="138">
        <v>87000</v>
      </c>
      <c r="K134" s="5" t="s">
        <v>218</v>
      </c>
      <c r="L134" s="3"/>
      <c r="U134" s="99"/>
    </row>
    <row r="135" spans="1:21" ht="20.100000000000001" customHeight="1">
      <c r="A135" s="9" t="s">
        <v>6</v>
      </c>
      <c r="B135" s="8" t="s">
        <v>286</v>
      </c>
      <c r="C135" s="8"/>
      <c r="D135" s="8"/>
      <c r="E135" s="8"/>
      <c r="F135" s="8"/>
      <c r="G135" s="8"/>
      <c r="H135" s="8"/>
      <c r="I135" s="7" t="s">
        <v>287</v>
      </c>
      <c r="J135" s="139">
        <v>290000000</v>
      </c>
      <c r="K135" s="5" t="s">
        <v>288</v>
      </c>
      <c r="L135" s="3"/>
      <c r="U135" s="99"/>
    </row>
    <row r="136" spans="1:21" ht="20.100000000000001" customHeight="1">
      <c r="A136" s="9" t="s">
        <v>5</v>
      </c>
      <c r="B136" s="8" t="s">
        <v>245</v>
      </c>
      <c r="C136" s="8"/>
      <c r="D136" s="8"/>
      <c r="E136" s="8"/>
      <c r="F136" s="8"/>
      <c r="G136" s="8"/>
      <c r="H136" s="8"/>
      <c r="I136" s="7" t="s">
        <v>246</v>
      </c>
      <c r="J136" s="128">
        <v>6.39</v>
      </c>
      <c r="K136" s="5" t="s">
        <v>80</v>
      </c>
      <c r="L136" s="3"/>
      <c r="U136" s="99"/>
    </row>
    <row r="137" spans="1:21" ht="20.100000000000001" customHeight="1">
      <c r="A137" s="9" t="s">
        <v>30</v>
      </c>
      <c r="B137" s="8" t="s">
        <v>78</v>
      </c>
      <c r="C137" s="8"/>
      <c r="D137" s="8"/>
      <c r="E137" s="8"/>
      <c r="F137" s="8"/>
      <c r="G137" s="8"/>
      <c r="H137" s="8"/>
      <c r="I137" s="7" t="s">
        <v>79</v>
      </c>
      <c r="J137" s="62">
        <v>1774.9582989094115</v>
      </c>
      <c r="K137" s="5" t="s">
        <v>80</v>
      </c>
      <c r="L137" s="3"/>
      <c r="N137" s="119"/>
      <c r="O137" s="119"/>
      <c r="P137" s="119"/>
      <c r="Q137" s="119"/>
      <c r="R137" s="119"/>
      <c r="S137" s="119"/>
    </row>
    <row r="138" spans="1:21" ht="20.100000000000001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3"/>
      <c r="U138" s="99"/>
    </row>
    <row r="139" spans="1:21" ht="20.100000000000001" customHeight="1">
      <c r="A139" s="75" t="str">
        <f>$A$124&amp;"."&amp;2</f>
        <v>H.4.2</v>
      </c>
      <c r="B139" s="126" t="s">
        <v>249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3"/>
      <c r="U139" s="99"/>
    </row>
    <row r="140" spans="1:21" ht="20.100000000000001" customHeight="1">
      <c r="A140" s="9" t="s">
        <v>4</v>
      </c>
      <c r="B140" s="8" t="s">
        <v>250</v>
      </c>
      <c r="C140" s="8"/>
      <c r="D140" s="8"/>
      <c r="E140" s="8"/>
      <c r="F140" s="8"/>
      <c r="G140" s="8"/>
      <c r="H140" s="8"/>
      <c r="I140" s="7" t="s">
        <v>251</v>
      </c>
      <c r="J140" s="130">
        <v>0.44800000000000001</v>
      </c>
      <c r="K140" s="5" t="s">
        <v>7</v>
      </c>
      <c r="L140" s="3"/>
      <c r="U140" s="99"/>
    </row>
    <row r="141" spans="1:21" ht="20.100000000000001" customHeight="1">
      <c r="A141" s="9" t="s">
        <v>3</v>
      </c>
      <c r="B141" s="8" t="s">
        <v>247</v>
      </c>
      <c r="C141" s="8"/>
      <c r="D141" s="8"/>
      <c r="E141" s="8"/>
      <c r="F141" s="8"/>
      <c r="G141" s="8"/>
      <c r="H141" s="8"/>
      <c r="I141" s="7" t="s">
        <v>248</v>
      </c>
      <c r="J141" s="140">
        <v>15956.288200000001</v>
      </c>
      <c r="K141" s="5" t="s">
        <v>80</v>
      </c>
      <c r="L141" s="3"/>
      <c r="U141" s="99"/>
    </row>
    <row r="142" spans="1:21" ht="20.100000000000001" customHeight="1">
      <c r="A142" s="9" t="s">
        <v>2</v>
      </c>
      <c r="B142" s="8" t="s">
        <v>83</v>
      </c>
      <c r="C142" s="8"/>
      <c r="D142" s="8"/>
      <c r="E142" s="8"/>
      <c r="F142" s="8"/>
      <c r="G142" s="8"/>
      <c r="H142" s="8"/>
      <c r="I142" s="82" t="s">
        <v>84</v>
      </c>
      <c r="J142" s="6">
        <v>1.1232580172317348</v>
      </c>
      <c r="K142" s="5" t="s">
        <v>85</v>
      </c>
      <c r="L142" s="3"/>
    </row>
    <row r="143" spans="1:21" ht="20.100000000000001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3"/>
      <c r="U143" s="99"/>
    </row>
    <row r="144" spans="1:21" ht="20.100000000000001" customHeight="1">
      <c r="A144" s="75" t="str">
        <f>$A$124&amp;"."&amp;3</f>
        <v>H.4.3</v>
      </c>
      <c r="B144" s="12" t="s">
        <v>252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3"/>
      <c r="U144" s="99"/>
    </row>
    <row r="145" spans="1:21" ht="20.100000000000001" customHeight="1">
      <c r="A145" s="9" t="s">
        <v>4</v>
      </c>
      <c r="B145" s="8" t="s">
        <v>72</v>
      </c>
      <c r="C145" s="8"/>
      <c r="D145" s="8"/>
      <c r="E145" s="8"/>
      <c r="F145" s="8"/>
      <c r="G145" s="8"/>
      <c r="H145" s="8"/>
      <c r="I145" s="7" t="s">
        <v>73</v>
      </c>
      <c r="J145" s="62">
        <v>2150.982104543808</v>
      </c>
      <c r="K145" s="5" t="s">
        <v>8</v>
      </c>
      <c r="L145" s="3"/>
      <c r="U145" s="101"/>
    </row>
    <row r="146" spans="1:21" ht="20.100000000000001" customHeight="1">
      <c r="A146" s="9" t="s">
        <v>3</v>
      </c>
      <c r="B146" s="8" t="s">
        <v>74</v>
      </c>
      <c r="C146" s="8"/>
      <c r="D146" s="8"/>
      <c r="E146" s="8"/>
      <c r="F146" s="8"/>
      <c r="G146" s="8"/>
      <c r="H146" s="8"/>
      <c r="I146" s="7" t="s">
        <v>75</v>
      </c>
      <c r="J146" s="62">
        <v>1469.6564501502335</v>
      </c>
      <c r="K146" s="5" t="s">
        <v>8</v>
      </c>
      <c r="L146" s="3"/>
      <c r="U146" s="101"/>
    </row>
    <row r="147" spans="1:21" ht="20.100000000000001" customHeight="1">
      <c r="A147" s="9" t="s">
        <v>2</v>
      </c>
      <c r="B147" s="8" t="s">
        <v>81</v>
      </c>
      <c r="C147" s="8"/>
      <c r="D147" s="8"/>
      <c r="E147" s="8"/>
      <c r="F147" s="8"/>
      <c r="G147" s="8"/>
      <c r="H147" s="8"/>
      <c r="I147" s="81" t="s">
        <v>82</v>
      </c>
      <c r="J147" s="62">
        <v>-681.3256543935745</v>
      </c>
      <c r="K147" s="5" t="s">
        <v>8</v>
      </c>
      <c r="L147" s="3"/>
    </row>
    <row r="148" spans="1:21" ht="20.100000000000001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3"/>
      <c r="U148" s="99"/>
    </row>
    <row r="149" spans="1:21" ht="20.100000000000001" customHeight="1">
      <c r="A149" s="75" t="str">
        <f>$A$124&amp;"."&amp;4</f>
        <v>H.4.4</v>
      </c>
      <c r="B149" s="12" t="s">
        <v>254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3"/>
      <c r="U149" s="99"/>
    </row>
    <row r="150" spans="1:21" ht="20.100000000000001" customHeight="1">
      <c r="A150" s="9" t="s">
        <v>4</v>
      </c>
      <c r="B150" s="8" t="s">
        <v>86</v>
      </c>
      <c r="C150" s="8"/>
      <c r="D150" s="8"/>
      <c r="E150" s="8"/>
      <c r="F150" s="8"/>
      <c r="G150" s="8"/>
      <c r="H150" s="8"/>
      <c r="I150" s="81" t="s">
        <v>87</v>
      </c>
      <c r="J150" s="67">
        <v>0.14230099316700437</v>
      </c>
      <c r="K150" s="5" t="s">
        <v>85</v>
      </c>
      <c r="L150" s="3"/>
    </row>
    <row r="151" spans="1:21" ht="20.100000000000001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3"/>
      <c r="U151" s="99"/>
    </row>
    <row r="152" spans="1:21" ht="20.100000000000001" customHeight="1">
      <c r="A152" s="75" t="str">
        <f>$A$124&amp;"."&amp;5</f>
        <v>H.4.5</v>
      </c>
      <c r="B152" s="12" t="s">
        <v>255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3"/>
      <c r="M152" s="70" t="s">
        <v>233</v>
      </c>
      <c r="N152" s="78" t="s">
        <v>226</v>
      </c>
      <c r="O152" s="78">
        <v>1</v>
      </c>
      <c r="P152" s="78" t="s">
        <v>227</v>
      </c>
      <c r="Q152" s="78" t="s">
        <v>228</v>
      </c>
      <c r="R152" s="78" t="s">
        <v>229</v>
      </c>
      <c r="S152" s="78" t="s">
        <v>230</v>
      </c>
      <c r="U152" s="99"/>
    </row>
    <row r="153" spans="1:21" ht="20.100000000000001" customHeight="1">
      <c r="A153" s="9" t="s">
        <v>4</v>
      </c>
      <c r="B153" s="8" t="s">
        <v>221</v>
      </c>
      <c r="C153" s="8"/>
      <c r="D153" s="8"/>
      <c r="E153" s="8"/>
      <c r="F153" s="8"/>
      <c r="G153" s="8"/>
      <c r="H153" s="8"/>
      <c r="I153" s="7" t="s">
        <v>234</v>
      </c>
      <c r="J153" s="62">
        <v>1710.5339527007882</v>
      </c>
      <c r="K153" s="5" t="s">
        <v>222</v>
      </c>
      <c r="L153" s="3"/>
      <c r="M153" s="70" t="s">
        <v>232</v>
      </c>
      <c r="N153" s="102"/>
      <c r="O153" s="102"/>
      <c r="P153" s="102"/>
      <c r="Q153" s="102"/>
      <c r="R153" s="102"/>
      <c r="S153" s="122">
        <f>1/bolt.axial_stiffness</f>
        <v>5.846127745205436E-4</v>
      </c>
      <c r="T153" s="1" t="s">
        <v>224</v>
      </c>
      <c r="U153" s="99"/>
    </row>
    <row r="154" spans="1:21" ht="20.100000000000001" customHeight="1">
      <c r="A154" s="9" t="s">
        <v>3</v>
      </c>
      <c r="B154" s="8" t="s">
        <v>76</v>
      </c>
      <c r="C154" s="8"/>
      <c r="D154" s="8"/>
      <c r="E154" s="8"/>
      <c r="F154" s="8"/>
      <c r="G154" s="8"/>
      <c r="H154" s="8"/>
      <c r="I154" s="7" t="s">
        <v>236</v>
      </c>
      <c r="J154" s="62">
        <v>600.85776552878792</v>
      </c>
      <c r="K154" s="5" t="s">
        <v>77</v>
      </c>
      <c r="L154" s="3"/>
      <c r="M154" s="70" t="s">
        <v>231</v>
      </c>
      <c r="N154" s="120">
        <v>94.734999999999999</v>
      </c>
      <c r="O154" s="120">
        <v>780.97299999999996</v>
      </c>
      <c r="P154" s="120">
        <v>452.98</v>
      </c>
      <c r="Q154" s="120">
        <v>139.38</v>
      </c>
      <c r="R154" s="120">
        <v>75.787999999999997</v>
      </c>
      <c r="S154" s="121">
        <f>1/(bolt.bending_stiffness/1000000)</f>
        <v>1664.2873860837014</v>
      </c>
      <c r="T154" s="1" t="s">
        <v>223</v>
      </c>
      <c r="U154" s="99"/>
    </row>
    <row r="155" spans="1:21" ht="20.100000000000001" customHeight="1">
      <c r="A155" s="9" t="s">
        <v>2</v>
      </c>
      <c r="B155" s="8" t="s">
        <v>283</v>
      </c>
      <c r="C155" s="8"/>
      <c r="D155" s="8"/>
      <c r="E155" s="8"/>
      <c r="F155" s="8"/>
      <c r="G155" s="8"/>
      <c r="H155" s="8"/>
      <c r="I155" s="7" t="s">
        <v>219</v>
      </c>
      <c r="J155" s="62">
        <v>4344.0537979949813</v>
      </c>
      <c r="K155" s="5" t="s">
        <v>218</v>
      </c>
      <c r="L155" s="3"/>
      <c r="N155" s="137">
        <v>94.7</v>
      </c>
      <c r="O155" s="137">
        <v>781</v>
      </c>
      <c r="P155" s="137">
        <v>453</v>
      </c>
      <c r="Q155" s="137">
        <v>139</v>
      </c>
      <c r="R155" s="137">
        <v>75.8</v>
      </c>
      <c r="U155" s="99"/>
    </row>
    <row r="156" spans="1:21" ht="20.100000000000001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3"/>
      <c r="U156" s="99"/>
    </row>
    <row r="157" spans="1:21" ht="20.100000000000001" customHeight="1">
      <c r="A157" s="75" t="str">
        <f>$A$124&amp;"."&amp;6</f>
        <v>H.4.6</v>
      </c>
      <c r="B157" s="12" t="s">
        <v>239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3"/>
      <c r="U157" s="99"/>
    </row>
    <row r="158" spans="1:21" ht="20.100000000000001" customHeight="1">
      <c r="A158" s="9" t="s">
        <v>4</v>
      </c>
      <c r="B158" s="11" t="s">
        <v>237</v>
      </c>
      <c r="C158" s="11"/>
      <c r="D158" s="11"/>
      <c r="E158" s="11"/>
      <c r="F158" s="11"/>
      <c r="G158" s="11"/>
      <c r="H158" s="11"/>
      <c r="I158" s="10" t="s">
        <v>238</v>
      </c>
      <c r="J158" s="92">
        <v>119.99999999999999</v>
      </c>
      <c r="K158" s="93" t="s">
        <v>215</v>
      </c>
      <c r="L158" s="3"/>
      <c r="U158" s="99"/>
    </row>
    <row r="159" spans="1:21" ht="20.100000000000001" customHeight="1">
      <c r="A159" s="9" t="s">
        <v>3</v>
      </c>
      <c r="B159" s="8" t="s">
        <v>70</v>
      </c>
      <c r="C159" s="8"/>
      <c r="D159" s="8"/>
      <c r="E159" s="8"/>
      <c r="F159" s="8"/>
      <c r="G159" s="8"/>
      <c r="H159" s="8"/>
      <c r="I159" s="7" t="s">
        <v>71</v>
      </c>
      <c r="J159" s="62">
        <v>225.55390100553569</v>
      </c>
      <c r="K159" s="5" t="s">
        <v>7</v>
      </c>
      <c r="L159" s="3"/>
      <c r="U159" s="100"/>
    </row>
    <row r="160" spans="1:21" ht="20.100000000000001" customHeight="1">
      <c r="A160" s="9" t="s">
        <v>2</v>
      </c>
      <c r="B160" s="8" t="s">
        <v>292</v>
      </c>
      <c r="C160" s="8"/>
      <c r="D160" s="8"/>
      <c r="E160" s="8"/>
      <c r="F160" s="8"/>
      <c r="G160" s="8"/>
      <c r="H160" s="8"/>
      <c r="I160" s="7" t="s">
        <v>291</v>
      </c>
      <c r="J160" s="145">
        <v>112.77695050276699</v>
      </c>
      <c r="K160" s="5" t="s">
        <v>7</v>
      </c>
      <c r="L160" s="3"/>
      <c r="U160" s="100"/>
    </row>
    <row r="161" spans="1:21" ht="20.100000000000001" customHeight="1">
      <c r="A161" s="9" t="s">
        <v>6</v>
      </c>
      <c r="B161" s="8" t="s">
        <v>293</v>
      </c>
      <c r="C161" s="8"/>
      <c r="D161" s="8"/>
      <c r="E161" s="8"/>
      <c r="F161" s="8"/>
      <c r="G161" s="8"/>
      <c r="H161" s="8"/>
      <c r="I161" s="7" t="s">
        <v>294</v>
      </c>
      <c r="J161" s="147">
        <v>123831110</v>
      </c>
      <c r="K161" s="5" t="s">
        <v>288</v>
      </c>
      <c r="L161" s="3"/>
      <c r="U161" s="100"/>
    </row>
    <row r="162" spans="1:21" ht="20.100000000000001" customHeight="1">
      <c r="A162" s="9" t="s">
        <v>5</v>
      </c>
      <c r="B162" s="8" t="s">
        <v>225</v>
      </c>
      <c r="C162" s="8"/>
      <c r="D162" s="8"/>
      <c r="E162" s="8"/>
      <c r="F162" s="8"/>
      <c r="G162" s="8"/>
      <c r="H162" s="8"/>
      <c r="I162" s="7" t="s">
        <v>235</v>
      </c>
      <c r="J162" s="62">
        <v>10310.000230734646</v>
      </c>
      <c r="K162" s="5" t="s">
        <v>222</v>
      </c>
      <c r="L162" s="3"/>
      <c r="N162" s="123"/>
      <c r="O162" s="123"/>
      <c r="P162" s="123"/>
      <c r="Q162" s="123"/>
      <c r="R162" s="123"/>
      <c r="S162" s="124"/>
    </row>
    <row r="163" spans="1:21" ht="20.100000000000001" customHeight="1">
      <c r="A163" s="9" t="s">
        <v>30</v>
      </c>
      <c r="B163" s="17" t="s">
        <v>88</v>
      </c>
      <c r="C163" s="17"/>
      <c r="D163" s="17"/>
      <c r="E163" s="17"/>
      <c r="F163" s="17"/>
      <c r="G163" s="17"/>
      <c r="H163" s="17"/>
      <c r="I163" s="83" t="s">
        <v>89</v>
      </c>
      <c r="J163" s="84">
        <v>0.12041470924614686</v>
      </c>
      <c r="K163" s="15" t="s">
        <v>85</v>
      </c>
      <c r="L163" s="3"/>
    </row>
    <row r="164" spans="1:21" ht="20.100000000000001" customHeight="1">
      <c r="A164" s="9" t="s">
        <v>33</v>
      </c>
      <c r="B164" s="8" t="s">
        <v>90</v>
      </c>
      <c r="C164" s="8"/>
      <c r="D164" s="8"/>
      <c r="E164" s="8"/>
      <c r="F164" s="8"/>
      <c r="G164" s="8"/>
      <c r="H164" s="8"/>
      <c r="I164" s="7" t="s">
        <v>91</v>
      </c>
      <c r="J164" s="66">
        <v>0.63256408334886827</v>
      </c>
      <c r="K164" s="5" t="s">
        <v>85</v>
      </c>
      <c r="L164" s="3"/>
    </row>
    <row r="165" spans="1:21" ht="20.100000000000001" customHeight="1">
      <c r="A165" s="9"/>
      <c r="B165" s="58"/>
      <c r="C165" s="58"/>
      <c r="D165" s="58"/>
      <c r="E165" s="58"/>
      <c r="F165" s="58"/>
      <c r="G165" s="58"/>
      <c r="H165" s="58"/>
      <c r="I165" s="59"/>
      <c r="J165" s="125"/>
      <c r="K165" s="60"/>
      <c r="L165" s="3"/>
    </row>
    <row r="166" spans="1:21" ht="20.100000000000001" customHeight="1">
      <c r="A166" s="9"/>
      <c r="B166" s="58"/>
      <c r="C166" s="58"/>
      <c r="D166" s="58"/>
      <c r="E166" s="58"/>
      <c r="F166" s="58"/>
      <c r="G166" s="58"/>
      <c r="H166" s="58"/>
      <c r="I166" s="59"/>
      <c r="J166" s="125"/>
      <c r="K166" s="60"/>
      <c r="L166" s="3"/>
    </row>
    <row r="167" spans="1:21" ht="20.100000000000001" customHeight="1">
      <c r="A167" s="9"/>
      <c r="B167" s="58"/>
      <c r="C167" s="58"/>
      <c r="D167" s="58"/>
      <c r="E167" s="58"/>
      <c r="F167" s="58"/>
      <c r="G167" s="58"/>
      <c r="H167" s="58"/>
      <c r="I167" s="59"/>
      <c r="J167" s="125"/>
      <c r="K167" s="60"/>
      <c r="L167" s="3"/>
    </row>
    <row r="168" spans="1:21" ht="20.100000000000001" customHeight="1">
      <c r="A168" s="9"/>
      <c r="B168" s="58"/>
      <c r="C168" s="58"/>
      <c r="D168" s="58"/>
      <c r="E168" s="58"/>
      <c r="F168" s="58"/>
      <c r="G168" s="58"/>
      <c r="H168" s="58"/>
      <c r="I168" s="59"/>
      <c r="J168" s="125"/>
      <c r="K168" s="60"/>
      <c r="L168" s="3"/>
    </row>
    <row r="169" spans="1:21" ht="20.100000000000001" customHeight="1">
      <c r="A169" s="9"/>
      <c r="B169" s="58"/>
      <c r="C169" s="58"/>
      <c r="D169" s="58"/>
      <c r="E169" s="58"/>
      <c r="F169" s="58"/>
      <c r="G169" s="58"/>
      <c r="H169" s="58"/>
      <c r="I169" s="59"/>
      <c r="J169" s="125"/>
      <c r="K169" s="60"/>
      <c r="L169" s="3"/>
    </row>
    <row r="170" spans="1:21" ht="20.100000000000001" customHeight="1">
      <c r="A170" s="9"/>
      <c r="B170" s="58"/>
      <c r="C170" s="58"/>
      <c r="D170" s="58"/>
      <c r="E170" s="58"/>
      <c r="F170" s="58"/>
      <c r="G170" s="58"/>
      <c r="H170" s="58"/>
      <c r="I170" s="59"/>
      <c r="J170" s="125"/>
      <c r="K170" s="60"/>
      <c r="L170" s="3"/>
    </row>
    <row r="171" spans="1:21" ht="20.100000000000001" customHeight="1">
      <c r="A171" s="9"/>
      <c r="B171" s="58"/>
      <c r="C171" s="58"/>
      <c r="D171" s="58"/>
      <c r="E171" s="58"/>
      <c r="F171" s="58"/>
      <c r="G171" s="58"/>
      <c r="H171" s="58"/>
      <c r="I171" s="59"/>
      <c r="J171" s="125"/>
      <c r="K171" s="60"/>
      <c r="L171" s="3"/>
    </row>
    <row r="172" spans="1:21" ht="20.100000000000001" customHeight="1">
      <c r="A172" s="9"/>
      <c r="B172" s="58"/>
      <c r="C172" s="58"/>
      <c r="D172" s="58"/>
      <c r="E172" s="58"/>
      <c r="F172" s="58"/>
      <c r="G172" s="58"/>
      <c r="H172" s="58"/>
      <c r="I172" s="59"/>
      <c r="J172" s="63"/>
      <c r="K172" s="60"/>
      <c r="L172" s="3"/>
    </row>
    <row r="173" spans="1:21" ht="20.100000000000001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3"/>
    </row>
    <row r="174" spans="1:21" ht="20.100000000000001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3"/>
    </row>
    <row r="178" spans="2:4" ht="12.75">
      <c r="B178" s="69"/>
      <c r="C178" s="69"/>
      <c r="D178" s="69"/>
    </row>
  </sheetData>
  <mergeCells count="20">
    <mergeCell ref="B15:C15"/>
    <mergeCell ref="D15:K15"/>
    <mergeCell ref="A3:K3"/>
    <mergeCell ref="B4:G4"/>
    <mergeCell ref="B5:G5"/>
    <mergeCell ref="B6:G6"/>
    <mergeCell ref="B7:G7"/>
    <mergeCell ref="B8:G8"/>
    <mergeCell ref="B9:G9"/>
    <mergeCell ref="B13:C13"/>
    <mergeCell ref="D13:K13"/>
    <mergeCell ref="B14:C14"/>
    <mergeCell ref="D14:K14"/>
    <mergeCell ref="B28:K28"/>
    <mergeCell ref="B16:C16"/>
    <mergeCell ref="D16:K16"/>
    <mergeCell ref="B17:C17"/>
    <mergeCell ref="D17:K17"/>
    <mergeCell ref="B18:C18"/>
    <mergeCell ref="D18:K18"/>
  </mergeCells>
  <conditionalFormatting sqref="K64">
    <cfRule type="cellIs" dxfId="17" priority="3" stopIfTrue="1" operator="between">
      <formula>0</formula>
      <formula>1</formula>
    </cfRule>
  </conditionalFormatting>
  <conditionalFormatting sqref="K94">
    <cfRule type="cellIs" dxfId="16" priority="2" stopIfTrue="1" operator="between">
      <formula>0</formula>
      <formula>1</formula>
    </cfRule>
  </conditionalFormatting>
  <conditionalFormatting sqref="K124">
    <cfRule type="cellIs" dxfId="15" priority="1" stopIfTrue="1" operator="between">
      <formula>0</formula>
      <formula>1</formula>
    </cfRule>
  </conditionalFormatting>
  <printOptions horizontalCentered="1"/>
  <pageMargins left="0.75" right="0.75" top="0.75" bottom="0.5" header="0.3" footer="0.3"/>
  <pageSetup paperSize="9" scale="82" fitToHeight="0" orientation="portrait" r:id="rId1"/>
  <headerFooter>
    <oddHeader>&amp;L&amp;G&amp;C&amp;"Consolas,Bold"&amp;10&amp;K00-047TITLE&amp;R&amp;"Consolas,Bold"&amp;10&amp;K00-048Rev. X</oddHeader>
    <oddFooter>&amp;R&amp;"Consolas,Bold"&amp;10&amp;K00-048Page &amp;P of &amp;N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0C33B-3A47-45F1-AB71-67A51F114D32}">
  <sheetPr codeName="Tabelle12"/>
  <dimension ref="B2:R133"/>
  <sheetViews>
    <sheetView showGridLines="0" tabSelected="1" zoomScale="85" zoomScaleNormal="85" workbookViewId="0">
      <pane ySplit="26" topLeftCell="A60" activePane="bottomLeft" state="frozen"/>
      <selection pane="bottomLeft" activeCell="F69" sqref="F69"/>
    </sheetView>
  </sheetViews>
  <sheetFormatPr baseColWidth="10" defaultColWidth="11.5703125" defaultRowHeight="12.75"/>
  <cols>
    <col min="1" max="1" width="2.7109375" customWidth="1"/>
    <col min="3" max="4" width="14.85546875" customWidth="1"/>
    <col min="5" max="7" width="16.85546875" customWidth="1"/>
    <col min="8" max="8" width="66.42578125" bestFit="1" customWidth="1"/>
    <col min="10" max="10" width="0" hidden="1" customWidth="1"/>
  </cols>
  <sheetData>
    <row r="2" spans="2:14">
      <c r="B2" s="117" t="s">
        <v>214</v>
      </c>
      <c r="N2" s="117" t="s">
        <v>282</v>
      </c>
    </row>
    <row r="4" spans="2:14">
      <c r="B4" s="117" t="s">
        <v>281</v>
      </c>
    </row>
    <row r="20" spans="2:18">
      <c r="G20" s="141" t="s">
        <v>289</v>
      </c>
    </row>
    <row r="21" spans="2:18" ht="18.75">
      <c r="G21" s="142">
        <v>60</v>
      </c>
    </row>
    <row r="22" spans="2:18">
      <c r="G22" s="143">
        <f>MATCH(gap_angle,N48:Q48,0)</f>
        <v>2</v>
      </c>
    </row>
    <row r="23" spans="2:18">
      <c r="G23" s="143" t="str">
        <f>"Gap"&amp;gap_angle&amp;"deg"</f>
        <v>Gap60deg</v>
      </c>
    </row>
    <row r="26" spans="2:18">
      <c r="B26" s="116" t="s">
        <v>213</v>
      </c>
      <c r="C26" s="116" t="s">
        <v>212</v>
      </c>
      <c r="D26" s="116" t="s">
        <v>211</v>
      </c>
      <c r="E26" s="116" t="s">
        <v>216</v>
      </c>
      <c r="F26" s="116" t="s">
        <v>217</v>
      </c>
      <c r="G26" s="116" t="s">
        <v>220</v>
      </c>
      <c r="H26" s="116" t="s">
        <v>210</v>
      </c>
      <c r="I26" s="115"/>
      <c r="J26" s="115"/>
      <c r="K26" s="116" t="s">
        <v>213</v>
      </c>
      <c r="L26" s="116" t="s">
        <v>212</v>
      </c>
      <c r="M26" s="116" t="s">
        <v>211</v>
      </c>
      <c r="N26" s="116" t="s">
        <v>280</v>
      </c>
      <c r="O26" s="116" t="s">
        <v>279</v>
      </c>
      <c r="P26" s="116" t="s">
        <v>278</v>
      </c>
      <c r="Q26" s="116" t="s">
        <v>277</v>
      </c>
    </row>
    <row r="27" spans="2:18" ht="15.75">
      <c r="B27" s="106">
        <v>1</v>
      </c>
      <c r="C27" s="103" t="s">
        <v>197</v>
      </c>
      <c r="E27" s="104"/>
      <c r="F27" s="107" t="s">
        <v>85</v>
      </c>
      <c r="G27" s="104"/>
      <c r="H27" t="s">
        <v>209</v>
      </c>
      <c r="I27" s="151"/>
      <c r="K27" s="106">
        <v>1</v>
      </c>
      <c r="L27" s="103" t="s">
        <v>197</v>
      </c>
      <c r="N27" s="104"/>
      <c r="O27" s="104"/>
      <c r="P27" s="104"/>
      <c r="Q27" s="104"/>
      <c r="R27" t="str">
        <f t="shared" ref="R27:R66" si="0">IF(H27&lt;&gt;"",H27,"")</f>
        <v>Simplified formula used, therefore not evaluated</v>
      </c>
    </row>
    <row r="28" spans="2:18" ht="15.75">
      <c r="B28" s="106">
        <f>B27+1</f>
        <v>2</v>
      </c>
      <c r="C28" s="105" t="s">
        <v>208</v>
      </c>
      <c r="D28" s="103" t="s">
        <v>127</v>
      </c>
      <c r="E28" s="107" cm="1">
        <f t="array" ref="E28">INDEX(N28:Q28,case_number)</f>
        <v>153.74071147146736</v>
      </c>
      <c r="F28" s="107" t="s">
        <v>85</v>
      </c>
      <c r="G28" s="107"/>
      <c r="H28" t="s">
        <v>207</v>
      </c>
      <c r="I28" s="152"/>
      <c r="K28" s="106">
        <f>K27+1</f>
        <v>2</v>
      </c>
      <c r="L28" s="105" t="s">
        <v>208</v>
      </c>
      <c r="M28" s="103" t="s">
        <v>127</v>
      </c>
      <c r="N28" s="107">
        <v>153.74071147146736</v>
      </c>
      <c r="O28" s="107">
        <v>153.74071147146736</v>
      </c>
      <c r="P28" s="107">
        <v>153.74071147146736</v>
      </c>
      <c r="Q28" s="107">
        <v>153.74071147146736</v>
      </c>
      <c r="R28" t="str">
        <f t="shared" si="0"/>
        <v>Simplified formula used, therefore not used directly (but reported here for info)</v>
      </c>
    </row>
    <row r="29" spans="2:18" ht="15.75">
      <c r="B29" s="106"/>
      <c r="C29" s="105" t="s">
        <v>206</v>
      </c>
      <c r="D29" s="103" t="s">
        <v>205</v>
      </c>
      <c r="E29" s="107" cm="1">
        <f t="array" ref="E29">INDEX(N29:Q29,case_number)</f>
        <v>900</v>
      </c>
      <c r="F29" s="107" cm="1">
        <f t="array" aca="1" ref="F29" ca="1">INDIRECT(sheet_name&amp;"!bolt.fy")</f>
        <v>900</v>
      </c>
      <c r="G29" s="118">
        <f ca="1">(F29-E29)/E29</f>
        <v>0</v>
      </c>
      <c r="H29" t="s">
        <v>204</v>
      </c>
      <c r="I29" s="152"/>
      <c r="K29" s="106"/>
      <c r="L29" s="105" t="s">
        <v>206</v>
      </c>
      <c r="M29" s="103" t="s">
        <v>205</v>
      </c>
      <c r="N29" s="107">
        <v>900</v>
      </c>
      <c r="O29" s="107">
        <v>900</v>
      </c>
      <c r="P29" s="107">
        <v>900</v>
      </c>
      <c r="Q29" s="107">
        <v>900</v>
      </c>
      <c r="R29" t="str">
        <f t="shared" si="0"/>
        <v>Nominal yield strength (0.2% strain limit) for 10.9 bolts</v>
      </c>
    </row>
    <row r="30" spans="2:18" ht="15.75">
      <c r="B30" s="106"/>
      <c r="C30" s="105" t="s">
        <v>203</v>
      </c>
      <c r="D30" s="103" t="s">
        <v>143</v>
      </c>
      <c r="E30" s="107" cm="1">
        <f t="array" ref="E30">INDEX(N30:Q30,case_number)</f>
        <v>4344.0716042398344</v>
      </c>
      <c r="F30" s="107" cm="1">
        <f t="array" aca="1" ref="F30" ca="1">INDIRECT(sheet_name&amp;"!bolt.As")</f>
        <v>4344.0537979949813</v>
      </c>
      <c r="G30" s="118">
        <f ca="1">(F30-E30)/E30</f>
        <v>-4.0989759090784605E-6</v>
      </c>
      <c r="I30" s="152"/>
      <c r="K30" s="106"/>
      <c r="L30" s="105" t="s">
        <v>203</v>
      </c>
      <c r="M30" s="103" t="s">
        <v>143</v>
      </c>
      <c r="N30" s="107">
        <v>4344.0716042398344</v>
      </c>
      <c r="O30" s="107">
        <v>4344.0716042398344</v>
      </c>
      <c r="P30" s="107">
        <v>4344.0716042398344</v>
      </c>
      <c r="Q30" s="107">
        <v>4344.0716042398344</v>
      </c>
      <c r="R30" t="str">
        <f t="shared" si="0"/>
        <v/>
      </c>
    </row>
    <row r="31" spans="2:18" ht="15.75">
      <c r="B31" s="106">
        <f>B28+1</f>
        <v>3</v>
      </c>
      <c r="C31" s="103" t="s">
        <v>197</v>
      </c>
      <c r="D31" s="103" t="s">
        <v>127</v>
      </c>
      <c r="E31" s="107" cm="1">
        <f t="array" ref="E31">INDEX(N31:Q31,case_number)</f>
        <v>2876</v>
      </c>
      <c r="F31" s="107" cm="1">
        <f t="array" aca="1" ref="F31" ca="1">INDIRECT(sheet_name&amp;"!bolt.pretension")</f>
        <v>2876</v>
      </c>
      <c r="G31" s="118">
        <f ca="1">(F31-E31)/E31</f>
        <v>0</v>
      </c>
      <c r="H31" t="s">
        <v>202</v>
      </c>
      <c r="I31" s="151"/>
      <c r="K31" s="106">
        <f>K28+1</f>
        <v>3</v>
      </c>
      <c r="L31" s="103" t="s">
        <v>197</v>
      </c>
      <c r="M31" s="103" t="s">
        <v>127</v>
      </c>
      <c r="N31" s="107">
        <v>2876</v>
      </c>
      <c r="O31" s="107">
        <v>2876</v>
      </c>
      <c r="P31" s="107">
        <v>2876</v>
      </c>
      <c r="Q31" s="107">
        <v>2876</v>
      </c>
      <c r="R31" t="str">
        <f t="shared" si="0"/>
        <v>Design value of preload, simplified formula</v>
      </c>
    </row>
    <row r="32" spans="2:18" ht="15.75">
      <c r="B32" s="106"/>
      <c r="C32" s="103" t="s">
        <v>201</v>
      </c>
      <c r="D32" s="103" t="s">
        <v>127</v>
      </c>
      <c r="E32" s="107" cm="1">
        <f t="array" ref="E32">INDEX(N32:Q32,case_number)</f>
        <v>3144.2390271487925</v>
      </c>
      <c r="F32" s="107" t="s">
        <v>85</v>
      </c>
      <c r="G32" s="107"/>
      <c r="I32" s="151"/>
      <c r="K32" s="106"/>
      <c r="L32" s="103" t="s">
        <v>201</v>
      </c>
      <c r="M32" s="103" t="s">
        <v>127</v>
      </c>
      <c r="N32" s="107">
        <v>3144.2390271487925</v>
      </c>
      <c r="O32" s="107">
        <v>3144.2390271487925</v>
      </c>
      <c r="P32" s="107">
        <v>3144.2390271487925</v>
      </c>
      <c r="Q32" s="107">
        <v>3144.2390271487925</v>
      </c>
      <c r="R32" t="str">
        <f t="shared" si="0"/>
        <v/>
      </c>
    </row>
    <row r="33" spans="2:18" ht="15.75">
      <c r="B33" s="106"/>
      <c r="C33" s="103" t="s">
        <v>200</v>
      </c>
      <c r="D33" s="103" t="s">
        <v>122</v>
      </c>
      <c r="E33" s="109" cm="1">
        <f t="array" ref="E33">INDEX(N33:Q33,case_number)</f>
        <v>0.03</v>
      </c>
      <c r="F33" s="109" t="s">
        <v>85</v>
      </c>
      <c r="G33" s="109"/>
      <c r="I33" s="151"/>
      <c r="K33" s="106"/>
      <c r="L33" s="103" t="s">
        <v>200</v>
      </c>
      <c r="M33" s="103" t="s">
        <v>122</v>
      </c>
      <c r="N33" s="109">
        <v>0.03</v>
      </c>
      <c r="O33" s="109">
        <v>0.03</v>
      </c>
      <c r="P33" s="109">
        <v>0.03</v>
      </c>
      <c r="Q33" s="109">
        <v>0.03</v>
      </c>
      <c r="R33" t="str">
        <f t="shared" si="0"/>
        <v/>
      </c>
    </row>
    <row r="34" spans="2:18" ht="15.75">
      <c r="B34" s="106"/>
      <c r="C34" s="103" t="s">
        <v>199</v>
      </c>
      <c r="D34" s="103" t="s">
        <v>127</v>
      </c>
      <c r="E34" s="107" cm="1">
        <f t="array" ref="E34">INDEX(N34:Q34,case_number)</f>
        <v>3074.8142294293471</v>
      </c>
      <c r="F34" s="107" t="s">
        <v>85</v>
      </c>
      <c r="G34" s="107"/>
      <c r="H34" t="s">
        <v>198</v>
      </c>
      <c r="I34" s="151"/>
      <c r="K34" s="106"/>
      <c r="L34" s="103" t="s">
        <v>199</v>
      </c>
      <c r="M34" s="103" t="s">
        <v>127</v>
      </c>
      <c r="N34" s="107">
        <v>3074.8142294293471</v>
      </c>
      <c r="O34" s="107">
        <v>3074.8142294293471</v>
      </c>
      <c r="P34" s="107">
        <v>3074.8142294293471</v>
      </c>
      <c r="Q34" s="107">
        <v>3074.8142294293471</v>
      </c>
      <c r="R34" t="str">
        <f t="shared" si="0"/>
        <v>Design preload averaged over 5 bolts</v>
      </c>
    </row>
    <row r="35" spans="2:18" ht="15.75">
      <c r="B35" s="135">
        <f>B31+1</f>
        <v>4</v>
      </c>
      <c r="C35" s="134" t="s">
        <v>276</v>
      </c>
      <c r="D35" s="134" t="s">
        <v>127</v>
      </c>
      <c r="E35" s="133" cm="1">
        <f t="array" ref="E35">INDEX(N35:Q35,case_number)</f>
        <v>2466</v>
      </c>
      <c r="F35" s="133" t="s">
        <v>85</v>
      </c>
      <c r="G35" s="133"/>
      <c r="H35" s="136" t="s">
        <v>196</v>
      </c>
      <c r="I35" s="153"/>
      <c r="J35" s="136"/>
      <c r="K35" s="135">
        <f>K31+1</f>
        <v>4</v>
      </c>
      <c r="L35" s="134" t="s">
        <v>276</v>
      </c>
      <c r="M35" s="134" t="s">
        <v>127</v>
      </c>
      <c r="N35" s="133">
        <v>2466</v>
      </c>
      <c r="O35" s="133">
        <v>2466</v>
      </c>
      <c r="P35" s="133">
        <v>2466</v>
      </c>
      <c r="Q35" s="133">
        <v>2466</v>
      </c>
      <c r="R35" t="str">
        <f t="shared" si="0"/>
        <v>Limit value for HV bolts</v>
      </c>
    </row>
    <row r="36" spans="2:18" ht="15.75">
      <c r="B36" s="106"/>
      <c r="C36" s="105" t="s">
        <v>195</v>
      </c>
      <c r="D36" s="103" t="s">
        <v>275</v>
      </c>
      <c r="E36" s="114" cm="1">
        <f t="array" ref="E36">INDEX(N36:Q36,case_number)</f>
        <v>5.8458922294713925E-10</v>
      </c>
      <c r="F36" s="114" cm="1">
        <f t="array" aca="1" ref="F36" ca="1">1/(INDIRECT(sheet_name&amp;"!bolt.axial_stiffness")*1000000)</f>
        <v>5.8461277452054354E-10</v>
      </c>
      <c r="G36" s="118">
        <f ca="1">(F36-E36)/E36</f>
        <v>4.0287388955891572E-5</v>
      </c>
      <c r="I36" s="154"/>
      <c r="J36" s="155"/>
      <c r="K36" s="156"/>
      <c r="L36" s="105" t="s">
        <v>195</v>
      </c>
      <c r="M36" s="103" t="s">
        <v>275</v>
      </c>
      <c r="N36" s="114">
        <v>5.8458922294713925E-10</v>
      </c>
      <c r="O36" s="114">
        <v>5.8458922294713925E-10</v>
      </c>
      <c r="P36" s="114">
        <v>5.8458922294713925E-10</v>
      </c>
      <c r="Q36" s="114">
        <v>5.8458922294713925E-10</v>
      </c>
      <c r="R36" t="str">
        <f t="shared" si="0"/>
        <v/>
      </c>
    </row>
    <row r="37" spans="2:18" ht="15.75">
      <c r="B37" s="106"/>
      <c r="C37" s="105" t="s">
        <v>194</v>
      </c>
      <c r="D37" s="103" t="s">
        <v>275</v>
      </c>
      <c r="E37" s="114" cm="1">
        <f t="array" ref="E37">INDEX(N37:Q37,case_number)</f>
        <v>9.6993208304588435E-11</v>
      </c>
      <c r="F37" s="114" cm="1">
        <f t="array" aca="1" ref="F37" ca="1">1/(INDIRECT(sheet_name&amp;"!clamped_parts_stiffness")*1000000)</f>
        <v>9.6993208304588397E-11</v>
      </c>
      <c r="G37" s="118">
        <f ca="1">(F37-E37)/E37</f>
        <v>-3.9976088935691896E-16</v>
      </c>
      <c r="H37" s="161"/>
      <c r="I37" s="154"/>
      <c r="J37" s="155"/>
      <c r="K37" s="156"/>
      <c r="L37" s="105" t="s">
        <v>194</v>
      </c>
      <c r="M37" s="103" t="s">
        <v>275</v>
      </c>
      <c r="N37" s="114">
        <v>9.6993208304588435E-11</v>
      </c>
      <c r="O37" s="114">
        <v>9.6993208304588435E-11</v>
      </c>
      <c r="P37" s="114">
        <v>9.6993208304588435E-11</v>
      </c>
      <c r="Q37" s="114">
        <v>9.6993208304588435E-11</v>
      </c>
      <c r="R37" t="str">
        <f t="shared" si="0"/>
        <v/>
      </c>
    </row>
    <row r="38" spans="2:18">
      <c r="B38" s="106"/>
      <c r="C38" s="105" t="s">
        <v>193</v>
      </c>
      <c r="D38" s="103" t="s">
        <v>122</v>
      </c>
      <c r="E38" s="109" cm="1">
        <f t="array" ref="E38">INDEX(N38:Q38,case_number)</f>
        <v>0.1423059102718657</v>
      </c>
      <c r="F38" s="109" cm="1">
        <f t="array" aca="1" ref="F38" ca="1">INDIRECT(sheet_name&amp;"!bolt.axial_stiffness")/(INDIRECT(sheet_name&amp;"!bolt.axial_stiffness")+INDIRECT(sheet_name&amp;"!clamped_parts_stiffness"))</f>
        <v>0.1423009931670044</v>
      </c>
      <c r="G38" s="118">
        <f ca="1">(F38-E38)/E38</f>
        <v>-3.4553061442869523E-5</v>
      </c>
      <c r="H38" s="161"/>
      <c r="I38" s="154"/>
      <c r="J38" s="155"/>
      <c r="K38" s="156"/>
      <c r="L38" s="105" t="s">
        <v>193</v>
      </c>
      <c r="M38" s="103" t="s">
        <v>122</v>
      </c>
      <c r="N38" s="109">
        <v>0.1423059102718657</v>
      </c>
      <c r="O38" s="109">
        <v>0.1423059102718657</v>
      </c>
      <c r="P38" s="109">
        <v>0.1423059102718657</v>
      </c>
      <c r="Q38" s="109">
        <v>0.1423059102718657</v>
      </c>
      <c r="R38" t="str">
        <f t="shared" si="0"/>
        <v/>
      </c>
    </row>
    <row r="39" spans="2:18" ht="15.75">
      <c r="B39" s="106">
        <f>B35+1</f>
        <v>5</v>
      </c>
      <c r="C39" s="105" t="s">
        <v>192</v>
      </c>
      <c r="D39" s="103" t="s">
        <v>127</v>
      </c>
      <c r="E39" s="108" cm="1">
        <f t="array" ref="E39">INDEX(N39:Q39,case_number)</f>
        <v>48.860015706266829</v>
      </c>
      <c r="F39" s="108" t="s">
        <v>85</v>
      </c>
      <c r="G39" s="108"/>
      <c r="I39" s="154"/>
      <c r="J39" s="155"/>
      <c r="K39" s="156">
        <f>K35+1</f>
        <v>5</v>
      </c>
      <c r="L39" s="105" t="s">
        <v>192</v>
      </c>
      <c r="M39" s="103" t="s">
        <v>127</v>
      </c>
      <c r="N39" s="108">
        <v>48.860015706266829</v>
      </c>
      <c r="O39" s="108">
        <v>48.860015706266829</v>
      </c>
      <c r="P39" s="108">
        <v>48.860015706266829</v>
      </c>
      <c r="Q39" s="108">
        <v>48.860015706266829</v>
      </c>
      <c r="R39" t="str">
        <f t="shared" si="0"/>
        <v/>
      </c>
    </row>
    <row r="40" spans="2:18" ht="15.75">
      <c r="B40" s="106"/>
      <c r="C40" s="105" t="s">
        <v>191</v>
      </c>
      <c r="D40" s="103" t="s">
        <v>274</v>
      </c>
      <c r="E40" s="107" cm="1">
        <f t="array" ref="E40">INDEX(N40:Q40,case_number)</f>
        <v>200</v>
      </c>
      <c r="F40" s="107" t="s">
        <v>85</v>
      </c>
      <c r="G40" s="107"/>
      <c r="I40" s="154"/>
      <c r="J40" s="155"/>
      <c r="K40" s="156"/>
      <c r="L40" s="105" t="s">
        <v>191</v>
      </c>
      <c r="M40" s="103" t="s">
        <v>274</v>
      </c>
      <c r="N40" s="107">
        <v>200</v>
      </c>
      <c r="O40" s="107">
        <v>200</v>
      </c>
      <c r="P40" s="107">
        <v>200</v>
      </c>
      <c r="Q40" s="107">
        <v>200</v>
      </c>
      <c r="R40" t="str">
        <f t="shared" si="0"/>
        <v/>
      </c>
    </row>
    <row r="41" spans="2:18" ht="15.75">
      <c r="B41" s="106">
        <f>B39+1</f>
        <v>6</v>
      </c>
      <c r="C41" s="103" t="s">
        <v>190</v>
      </c>
      <c r="D41" s="103" t="s">
        <v>274</v>
      </c>
      <c r="E41" s="107" cm="1">
        <f t="array" ref="E41">INDEX(N41:Q41,case_number)</f>
        <v>33.30212829607494</v>
      </c>
      <c r="F41" s="107" t="s">
        <v>85</v>
      </c>
      <c r="G41" s="107"/>
      <c r="H41" t="s">
        <v>189</v>
      </c>
      <c r="I41" s="157"/>
      <c r="J41" s="155"/>
      <c r="K41" s="156">
        <f>K39+1</f>
        <v>6</v>
      </c>
      <c r="L41" s="103" t="s">
        <v>190</v>
      </c>
      <c r="M41" s="103" t="s">
        <v>274</v>
      </c>
      <c r="N41" s="107">
        <v>33.30212829607494</v>
      </c>
      <c r="O41" s="107">
        <v>33.30212829607494</v>
      </c>
      <c r="P41" s="107">
        <v>33.30212829607494</v>
      </c>
      <c r="Q41" s="107">
        <v>33.30212829607494</v>
      </c>
      <c r="R41" t="str">
        <f t="shared" si="0"/>
        <v>Including 50% reduction where re-tightening is assumed</v>
      </c>
    </row>
    <row r="42" spans="2:18" ht="15.75">
      <c r="B42" s="106">
        <f>B41+1</f>
        <v>7</v>
      </c>
      <c r="C42" s="103" t="s">
        <v>188</v>
      </c>
      <c r="D42" s="103" t="s">
        <v>127</v>
      </c>
      <c r="E42" s="111" cm="1">
        <f t="array" ref="E42">INDEX(N42:Q42,case_number)</f>
        <v>3323.2147772434732</v>
      </c>
      <c r="F42" s="111" t="s">
        <v>85</v>
      </c>
      <c r="G42" s="111"/>
      <c r="I42" s="157"/>
      <c r="J42" s="155"/>
      <c r="K42" s="156">
        <f>K41+1</f>
        <v>7</v>
      </c>
      <c r="L42" s="103" t="s">
        <v>188</v>
      </c>
      <c r="M42" s="103" t="s">
        <v>127</v>
      </c>
      <c r="N42" s="111">
        <v>3323.2147772434732</v>
      </c>
      <c r="O42" s="111">
        <v>3323.2147772434732</v>
      </c>
      <c r="P42" s="111">
        <v>3323.2147772434732</v>
      </c>
      <c r="Q42" s="111">
        <v>3323.2147772434732</v>
      </c>
      <c r="R42" t="str">
        <f t="shared" si="0"/>
        <v/>
      </c>
    </row>
    <row r="43" spans="2:18" ht="15.75">
      <c r="B43" s="106">
        <f>B42+1</f>
        <v>8</v>
      </c>
      <c r="C43" s="103" t="s">
        <v>187</v>
      </c>
      <c r="D43" s="103" t="s">
        <v>183</v>
      </c>
      <c r="E43" s="107" cm="1">
        <f t="array" ref="E43">INDEX(N43:Q43,case_number)</f>
        <v>321.69550000000004</v>
      </c>
      <c r="F43" s="107" t="s">
        <v>85</v>
      </c>
      <c r="G43" s="107"/>
      <c r="H43" t="s">
        <v>186</v>
      </c>
      <c r="I43" s="157"/>
      <c r="J43" s="155"/>
      <c r="K43" s="156">
        <f>K42+1</f>
        <v>8</v>
      </c>
      <c r="L43" s="103" t="s">
        <v>187</v>
      </c>
      <c r="M43" s="103" t="s">
        <v>183</v>
      </c>
      <c r="N43" s="107">
        <v>321.69550000000004</v>
      </c>
      <c r="O43" s="107">
        <v>321.69550000000004</v>
      </c>
      <c r="P43" s="107">
        <v>321.69550000000004</v>
      </c>
      <c r="Q43" s="107">
        <v>321.69550000000004</v>
      </c>
      <c r="R43" t="str">
        <f t="shared" si="0"/>
        <v>Note: S1 loads not included here, only FLS loads</v>
      </c>
    </row>
    <row r="44" spans="2:18" ht="15.75">
      <c r="B44" s="106">
        <f>B43+1</f>
        <v>9</v>
      </c>
      <c r="C44" s="103" t="s">
        <v>185</v>
      </c>
      <c r="D44" s="103" t="s">
        <v>183</v>
      </c>
      <c r="E44" s="107" cm="1">
        <f t="array" ref="E44">INDEX(N44:Q44,case_number)</f>
        <v>321.69550000000004</v>
      </c>
      <c r="F44" s="107" t="s">
        <v>85</v>
      </c>
      <c r="G44" s="107"/>
      <c r="I44" s="157"/>
      <c r="J44" s="155"/>
      <c r="K44" s="156">
        <f>K43+1</f>
        <v>9</v>
      </c>
      <c r="L44" s="103" t="s">
        <v>185</v>
      </c>
      <c r="M44" s="103" t="s">
        <v>183</v>
      </c>
      <c r="N44" s="107">
        <v>321.69550000000004</v>
      </c>
      <c r="O44" s="107">
        <v>321.69550000000004</v>
      </c>
      <c r="P44" s="107">
        <v>321.69550000000004</v>
      </c>
      <c r="Q44" s="107">
        <v>321.69550000000004</v>
      </c>
      <c r="R44" t="str">
        <f t="shared" si="0"/>
        <v/>
      </c>
    </row>
    <row r="45" spans="2:18" ht="15.75">
      <c r="B45" s="106">
        <f>B44+1</f>
        <v>10</v>
      </c>
      <c r="C45" s="103" t="s">
        <v>184</v>
      </c>
      <c r="D45" s="103" t="s">
        <v>183</v>
      </c>
      <c r="E45" s="107" cm="1">
        <f t="array" ref="E45">INDEX(N45:Q45,case_number)</f>
        <v>-318.4495</v>
      </c>
      <c r="F45" s="107" t="s">
        <v>85</v>
      </c>
      <c r="G45" s="107"/>
      <c r="I45" s="157"/>
      <c r="J45" s="155"/>
      <c r="K45" s="156">
        <f>K44+1</f>
        <v>10</v>
      </c>
      <c r="L45" s="103" t="s">
        <v>184</v>
      </c>
      <c r="M45" s="103" t="s">
        <v>183</v>
      </c>
      <c r="N45" s="107">
        <v>-318.4495</v>
      </c>
      <c r="O45" s="107">
        <v>-318.4495</v>
      </c>
      <c r="P45" s="107">
        <v>-318.4495</v>
      </c>
      <c r="Q45" s="107">
        <v>-318.4495</v>
      </c>
      <c r="R45" t="str">
        <f t="shared" si="0"/>
        <v/>
      </c>
    </row>
    <row r="46" spans="2:18" ht="15.75">
      <c r="B46" s="106"/>
      <c r="C46" s="103" t="s">
        <v>182</v>
      </c>
      <c r="D46" s="103" t="s">
        <v>127</v>
      </c>
      <c r="E46" s="111" cm="1">
        <f t="array" ref="E46">INDEX(N46:Q46,case_number)</f>
        <v>1320.324829474062</v>
      </c>
      <c r="F46" s="111" t="s">
        <v>85</v>
      </c>
      <c r="G46" s="111"/>
      <c r="I46" s="157"/>
      <c r="J46" s="155"/>
      <c r="K46" s="156"/>
      <c r="L46" s="103" t="s">
        <v>182</v>
      </c>
      <c r="M46" s="103" t="s">
        <v>127</v>
      </c>
      <c r="N46" s="111">
        <v>1320.324829474062</v>
      </c>
      <c r="O46" s="111">
        <v>1320.324829474062</v>
      </c>
      <c r="P46" s="111">
        <v>1320.324829474062</v>
      </c>
      <c r="Q46" s="111">
        <v>1320.324829474062</v>
      </c>
      <c r="R46" t="str">
        <f t="shared" si="0"/>
        <v/>
      </c>
    </row>
    <row r="47" spans="2:18" ht="15.75">
      <c r="B47" s="106">
        <f>B45+1</f>
        <v>11</v>
      </c>
      <c r="C47" s="103" t="s">
        <v>181</v>
      </c>
      <c r="D47" s="103" t="s">
        <v>122</v>
      </c>
      <c r="E47" s="104"/>
      <c r="F47" s="110" t="s">
        <v>85</v>
      </c>
      <c r="G47" s="104"/>
      <c r="H47" t="s">
        <v>303</v>
      </c>
      <c r="I47" s="157"/>
      <c r="J47" s="155"/>
      <c r="K47" s="156">
        <f>K45+1</f>
        <v>11</v>
      </c>
      <c r="L47" s="103" t="s">
        <v>181</v>
      </c>
      <c r="M47" s="103" t="s">
        <v>122</v>
      </c>
      <c r="N47" s="104"/>
      <c r="O47" s="104"/>
      <c r="P47" s="104"/>
      <c r="Q47" s="104"/>
      <c r="R47" t="str">
        <f t="shared" si="0"/>
        <v>(valid in case L-Flange is calculated)</v>
      </c>
    </row>
    <row r="48" spans="2:18" ht="15.75">
      <c r="B48" s="106"/>
      <c r="C48" s="105" t="s">
        <v>180</v>
      </c>
      <c r="D48" s="103" t="s">
        <v>179</v>
      </c>
      <c r="E48" s="110" cm="1">
        <f t="array" ref="E48">INDEX(N48:Q48,case_number)</f>
        <v>60</v>
      </c>
      <c r="F48" s="110" cm="1">
        <f t="array" aca="1" ref="F48" ca="1">INDIRECT(sheet_name&amp;"!gap.angle")</f>
        <v>59.999999999999993</v>
      </c>
      <c r="G48" s="118">
        <f t="shared" ref="G48:G53" ca="1" si="1">(F48-E48)/E48</f>
        <v>-1.1842378929335003E-16</v>
      </c>
      <c r="I48" s="154"/>
      <c r="J48" s="155"/>
      <c r="K48" s="156"/>
      <c r="L48" s="105" t="s">
        <v>180</v>
      </c>
      <c r="M48" s="103" t="s">
        <v>179</v>
      </c>
      <c r="N48" s="110">
        <v>30</v>
      </c>
      <c r="O48" s="110">
        <v>60</v>
      </c>
      <c r="P48" s="110">
        <v>90</v>
      </c>
      <c r="Q48" s="110">
        <v>120</v>
      </c>
      <c r="R48" t="str">
        <f t="shared" si="0"/>
        <v/>
      </c>
    </row>
    <row r="49" spans="2:18" ht="15.75">
      <c r="B49" s="106"/>
      <c r="C49" s="103" t="s">
        <v>178</v>
      </c>
      <c r="D49" s="103" t="s">
        <v>172</v>
      </c>
      <c r="E49" s="109" cm="1">
        <f t="array" ref="E49">INDEX(N49:Q49,case_number)</f>
        <v>3.9269908169872414</v>
      </c>
      <c r="F49" s="109" cm="1">
        <f t="array" aca="1" ref="F49" ca="1">INDIRECT(sheet_name&amp;"!gap.L")/1000</f>
        <v>3.926990816987241</v>
      </c>
      <c r="G49" s="118">
        <f t="shared" ca="1" si="1"/>
        <v>-1.1308638867425837E-16</v>
      </c>
      <c r="H49" t="s">
        <v>316</v>
      </c>
      <c r="I49" s="157"/>
      <c r="J49" s="155"/>
      <c r="K49" s="156"/>
      <c r="L49" s="103" t="s">
        <v>178</v>
      </c>
      <c r="M49" s="103" t="s">
        <v>172</v>
      </c>
      <c r="N49" s="109">
        <v>1.9634954084936207</v>
      </c>
      <c r="O49" s="109">
        <v>3.9269908169872414</v>
      </c>
      <c r="P49" s="109">
        <v>5.8904862254808625</v>
      </c>
      <c r="Q49" s="109">
        <v>7.8539816339744828</v>
      </c>
      <c r="R49" t="str">
        <f t="shared" si="0"/>
        <v>Gap length measured on outside diameter</v>
      </c>
    </row>
    <row r="50" spans="2:18">
      <c r="B50" s="106"/>
      <c r="C50" s="103" t="s">
        <v>92</v>
      </c>
      <c r="D50" s="103" t="s">
        <v>172</v>
      </c>
      <c r="E50" s="109" cm="1">
        <f t="array" ref="E50">INDEX(N50:Q50,case_number)</f>
        <v>7.5</v>
      </c>
      <c r="F50" s="109" cm="1">
        <f t="array" aca="1" ref="F50" ca="1">2*INDIRECT(sheet_name&amp;"!Radius")/1000</f>
        <v>7.5</v>
      </c>
      <c r="G50" s="118">
        <f t="shared" ca="1" si="1"/>
        <v>0</v>
      </c>
      <c r="I50" s="157"/>
      <c r="J50" s="155"/>
      <c r="K50" s="156"/>
      <c r="L50" s="103" t="s">
        <v>92</v>
      </c>
      <c r="M50" s="103" t="s">
        <v>172</v>
      </c>
      <c r="N50" s="109">
        <v>7.5</v>
      </c>
      <c r="O50" s="109">
        <v>7.5</v>
      </c>
      <c r="P50" s="109">
        <v>7.5</v>
      </c>
      <c r="Q50" s="109">
        <v>7.5</v>
      </c>
      <c r="R50" t="str">
        <f t="shared" si="0"/>
        <v/>
      </c>
    </row>
    <row r="51" spans="2:18" ht="15.75">
      <c r="B51" s="106"/>
      <c r="C51" s="103" t="s">
        <v>177</v>
      </c>
      <c r="D51" s="103" t="s">
        <v>176</v>
      </c>
      <c r="E51" s="108" cm="1">
        <f t="array" ref="E51">INDEX(N51:Q51,case_number)</f>
        <v>1.4</v>
      </c>
      <c r="F51" s="108" cm="1">
        <f t="array" aca="1" ref="F51" ca="1">INDIRECT(sheet_name&amp;"!u_tol")</f>
        <v>1.4</v>
      </c>
      <c r="G51" s="118">
        <f t="shared" ca="1" si="1"/>
        <v>0</v>
      </c>
      <c r="I51" s="157"/>
      <c r="J51" s="155"/>
      <c r="K51" s="156"/>
      <c r="L51" s="103" t="s">
        <v>177</v>
      </c>
      <c r="M51" s="103" t="s">
        <v>176</v>
      </c>
      <c r="N51" s="108">
        <v>1.4</v>
      </c>
      <c r="O51" s="108">
        <v>1.4</v>
      </c>
      <c r="P51" s="108">
        <v>1.4</v>
      </c>
      <c r="Q51" s="108">
        <v>1.4</v>
      </c>
      <c r="R51" t="str">
        <f t="shared" si="0"/>
        <v/>
      </c>
    </row>
    <row r="52" spans="2:18" ht="15.75">
      <c r="B52" s="106">
        <f>B47+1</f>
        <v>12</v>
      </c>
      <c r="C52" s="103" t="s">
        <v>175</v>
      </c>
      <c r="D52" s="103" t="s">
        <v>125</v>
      </c>
      <c r="E52" s="109" cm="1">
        <f t="array" ref="E52">INDEX(N52:Q52,case_number)</f>
        <v>0.74253427729521915</v>
      </c>
      <c r="F52" s="109" cm="1">
        <f t="array" aca="1" ref="F52" ca="1">INDIRECT(sheet_name&amp;"!gap.k_mean")</f>
        <v>0.74299999999999999</v>
      </c>
      <c r="G52" s="118">
        <f t="shared" ca="1" si="1"/>
        <v>6.2720701120667997E-4</v>
      </c>
      <c r="I52" s="157"/>
      <c r="J52" s="155"/>
      <c r="K52" s="156">
        <f>K47+1</f>
        <v>12</v>
      </c>
      <c r="L52" s="103" t="s">
        <v>175</v>
      </c>
      <c r="M52" s="103" t="s">
        <v>125</v>
      </c>
      <c r="N52" s="109">
        <v>0.28773533056547307</v>
      </c>
      <c r="O52" s="109">
        <v>0.74253427729521915</v>
      </c>
      <c r="P52" s="109">
        <v>1.3643968401892383</v>
      </c>
      <c r="Q52" s="109">
        <v>2.1533230192475301</v>
      </c>
      <c r="R52" t="str">
        <f t="shared" si="0"/>
        <v/>
      </c>
    </row>
    <row r="53" spans="2:18" ht="15.75">
      <c r="B53" s="106">
        <f>B52+1</f>
        <v>13</v>
      </c>
      <c r="C53" s="103" t="s">
        <v>174</v>
      </c>
      <c r="D53" s="103" t="s">
        <v>122</v>
      </c>
      <c r="E53" s="109" cm="1">
        <f t="array" ref="E53">INDEX(N53:Q53,case_number)</f>
        <v>0.63575115537527993</v>
      </c>
      <c r="F53" s="109" cm="1">
        <f t="array" aca="1" ref="F53" ca="1">INDIRECT(sheet_name&amp;"!gap.COV")</f>
        <v>0.63600000000000001</v>
      </c>
      <c r="G53" s="118">
        <f t="shared" ca="1" si="1"/>
        <v>3.9141828153373603E-4</v>
      </c>
      <c r="I53" s="157"/>
      <c r="J53" s="155"/>
      <c r="K53" s="156">
        <f>K52+1</f>
        <v>13</v>
      </c>
      <c r="L53" s="103" t="s">
        <v>174</v>
      </c>
      <c r="M53" s="103" t="s">
        <v>122</v>
      </c>
      <c r="N53" s="109">
        <v>1.2162355202035975</v>
      </c>
      <c r="O53" s="109">
        <v>0.63575115537527993</v>
      </c>
      <c r="P53" s="109">
        <v>0.4993626397773579</v>
      </c>
      <c r="Q53" s="109">
        <v>0.44426272750754409</v>
      </c>
      <c r="R53" t="str">
        <f t="shared" si="0"/>
        <v/>
      </c>
    </row>
    <row r="54" spans="2:18" ht="15.75">
      <c r="B54" s="106"/>
      <c r="C54" s="103" t="s">
        <v>173</v>
      </c>
      <c r="D54" s="103" t="s">
        <v>172</v>
      </c>
      <c r="E54" s="109" cm="1">
        <f t="array" ref="E54">INDEX(N54:Q54,case_number)</f>
        <v>1.9634954084936205</v>
      </c>
      <c r="F54" s="109" t="s">
        <v>85</v>
      </c>
      <c r="G54" s="109"/>
      <c r="I54" s="157"/>
      <c r="J54" s="155"/>
      <c r="K54" s="156"/>
      <c r="L54" s="103" t="s">
        <v>173</v>
      </c>
      <c r="M54" s="103" t="s">
        <v>172</v>
      </c>
      <c r="N54" s="109">
        <v>1.9634954084936205</v>
      </c>
      <c r="O54" s="109">
        <v>1.9634954084936205</v>
      </c>
      <c r="P54" s="109">
        <v>1.9634954084936205</v>
      </c>
      <c r="Q54" s="109">
        <v>1.9634954084936205</v>
      </c>
      <c r="R54" t="str">
        <f t="shared" si="0"/>
        <v/>
      </c>
    </row>
    <row r="55" spans="2:18" ht="15.75">
      <c r="B55" s="106">
        <f>B53+1</f>
        <v>14</v>
      </c>
      <c r="C55" s="103" t="s">
        <v>171</v>
      </c>
      <c r="D55" s="103" t="s">
        <v>125</v>
      </c>
      <c r="E55" s="109" cm="1">
        <f t="array" ref="E55">INDEX(N55:Q55,case_number)</f>
        <v>1.9617469257392748</v>
      </c>
      <c r="F55" s="109" t="s">
        <v>85</v>
      </c>
      <c r="G55" s="109"/>
      <c r="I55" s="157"/>
      <c r="J55" s="155"/>
      <c r="K55" s="156">
        <f>K53+1</f>
        <v>14</v>
      </c>
      <c r="L55" s="103" t="s">
        <v>171</v>
      </c>
      <c r="M55" s="103" t="s">
        <v>125</v>
      </c>
      <c r="N55" s="109">
        <v>1.9617469257392748</v>
      </c>
      <c r="O55" s="109">
        <v>1.9617469257392748</v>
      </c>
      <c r="P55" s="109">
        <v>1.9617469257392748</v>
      </c>
      <c r="Q55" s="109">
        <v>1.9617469257392748</v>
      </c>
      <c r="R55" t="str">
        <f t="shared" si="0"/>
        <v/>
      </c>
    </row>
    <row r="56" spans="2:18" ht="15.75">
      <c r="B56" s="106">
        <f>B55+1</f>
        <v>15</v>
      </c>
      <c r="C56" s="103" t="s">
        <v>170</v>
      </c>
      <c r="D56" s="103" t="s">
        <v>125</v>
      </c>
      <c r="E56" s="109" cm="1">
        <f t="array" ref="E56">INDEX(N56:Q56,case_number)</f>
        <v>2.942620388608912</v>
      </c>
      <c r="F56" s="109" t="s">
        <v>85</v>
      </c>
      <c r="G56" s="109"/>
      <c r="I56" s="157"/>
      <c r="J56" s="155"/>
      <c r="K56" s="156">
        <f>K55+1</f>
        <v>15</v>
      </c>
      <c r="L56" s="103" t="s">
        <v>170</v>
      </c>
      <c r="M56" s="103" t="s">
        <v>125</v>
      </c>
      <c r="N56" s="109">
        <v>2.942620388608912</v>
      </c>
      <c r="O56" s="109">
        <v>2.942620388608912</v>
      </c>
      <c r="P56" s="109">
        <v>2.942620388608912</v>
      </c>
      <c r="Q56" s="109">
        <v>2.942620388608912</v>
      </c>
      <c r="R56" t="str">
        <f t="shared" si="0"/>
        <v/>
      </c>
    </row>
    <row r="57" spans="2:18" ht="15.75">
      <c r="B57" s="106">
        <f>B56+1</f>
        <v>16</v>
      </c>
      <c r="C57" s="105" t="s">
        <v>169</v>
      </c>
      <c r="D57" s="103"/>
      <c r="E57" s="109" cm="1">
        <f t="array" ref="E57">INDEX(N57:Q57,case_number)</f>
        <v>0.58262609700472079</v>
      </c>
      <c r="F57" s="109" t="s">
        <v>85</v>
      </c>
      <c r="G57" s="109"/>
      <c r="I57" s="154"/>
      <c r="J57" s="155"/>
      <c r="K57" s="156">
        <f>K56+1</f>
        <v>16</v>
      </c>
      <c r="L57" s="105" t="s">
        <v>169</v>
      </c>
      <c r="M57" s="103"/>
      <c r="N57" s="109">
        <v>0.95286282352314688</v>
      </c>
      <c r="O57" s="109">
        <v>0.58262609700472079</v>
      </c>
      <c r="P57" s="109">
        <v>0.47184092472685457</v>
      </c>
      <c r="Q57" s="109">
        <v>0.42441366570439232</v>
      </c>
      <c r="R57" t="str">
        <f t="shared" si="0"/>
        <v/>
      </c>
    </row>
    <row r="58" spans="2:18" ht="15.75">
      <c r="B58" s="106">
        <f>B57+1</f>
        <v>17</v>
      </c>
      <c r="C58" s="105" t="s">
        <v>168</v>
      </c>
      <c r="D58" s="103"/>
      <c r="E58" s="109" cm="1">
        <f t="array" ref="E58">INDEX(N58:Q58,case_number)</f>
        <v>-0.46741282911895099</v>
      </c>
      <c r="F58" s="109" t="s">
        <v>85</v>
      </c>
      <c r="G58" s="109"/>
      <c r="I58" s="154"/>
      <c r="J58" s="155"/>
      <c r="K58" s="156">
        <f>K57+1</f>
        <v>17</v>
      </c>
      <c r="L58" s="105" t="s">
        <v>168</v>
      </c>
      <c r="M58" s="103"/>
      <c r="N58" s="109">
        <v>-1.6996879926957522</v>
      </c>
      <c r="O58" s="109">
        <v>-0.46741282911895099</v>
      </c>
      <c r="P58" s="109">
        <v>0.19939552653846943</v>
      </c>
      <c r="Q58" s="109">
        <v>0.67694875947348121</v>
      </c>
      <c r="R58" t="str">
        <f t="shared" si="0"/>
        <v/>
      </c>
    </row>
    <row r="59" spans="2:18" ht="15.75">
      <c r="B59" s="106">
        <f>B58+1</f>
        <v>18</v>
      </c>
      <c r="C59" s="103" t="s">
        <v>167</v>
      </c>
      <c r="D59" s="103"/>
      <c r="E59" s="109" cm="1">
        <f t="array" ref="E59">INDEX(N59:Q59,case_number)</f>
        <v>0.49094883784411425</v>
      </c>
      <c r="F59" s="113" t="s">
        <v>85</v>
      </c>
      <c r="G59" s="109"/>
      <c r="I59" s="157"/>
      <c r="J59" s="155"/>
      <c r="K59" s="156">
        <f>K58+1</f>
        <v>18</v>
      </c>
      <c r="L59" s="103" t="s">
        <v>167</v>
      </c>
      <c r="M59" s="103"/>
      <c r="N59" s="109">
        <v>-0.13232393428252798</v>
      </c>
      <c r="O59" s="109">
        <v>0.49094883784411425</v>
      </c>
      <c r="P59" s="109">
        <v>0.97552666362167262</v>
      </c>
      <c r="Q59" s="109">
        <v>1.3750667981906362</v>
      </c>
      <c r="R59" t="str">
        <f t="shared" si="0"/>
        <v/>
      </c>
    </row>
    <row r="60" spans="2:18" ht="15.75">
      <c r="B60" s="106">
        <f>B59+1</f>
        <v>19</v>
      </c>
      <c r="C60" s="103" t="s">
        <v>166</v>
      </c>
      <c r="D60" s="103" t="s">
        <v>125</v>
      </c>
      <c r="E60" s="109" cm="1">
        <f t="array" ref="E60">INDEX(N60:Q60,case_number)</f>
        <v>1.6338216149415525</v>
      </c>
      <c r="F60" s="109" cm="1">
        <f t="array" aca="1" ref="F60" ca="1">INDIRECT(sheet_name&amp;"!gap.h")</f>
        <v>1.6338216149415536</v>
      </c>
      <c r="G60" s="118">
        <f t="shared" ref="G60:G61" ca="1" si="2">(F60-E60)/E60</f>
        <v>6.7952523976424013E-16</v>
      </c>
      <c r="I60" s="157"/>
      <c r="J60" s="155"/>
      <c r="K60" s="156">
        <f>K59+1</f>
        <v>19</v>
      </c>
      <c r="L60" s="103" t="s">
        <v>166</v>
      </c>
      <c r="M60" s="103" t="s">
        <v>125</v>
      </c>
      <c r="N60" s="109">
        <v>0.87601845454409977</v>
      </c>
      <c r="O60" s="109">
        <v>1.6338216149415525</v>
      </c>
      <c r="P60" s="109">
        <v>2.6525058127308667</v>
      </c>
      <c r="Q60" s="109">
        <v>3.9552630780086151</v>
      </c>
      <c r="R60" t="str">
        <f t="shared" si="0"/>
        <v/>
      </c>
    </row>
    <row r="61" spans="2:18" ht="15.75">
      <c r="B61" s="106"/>
      <c r="C61" s="103" t="s">
        <v>165</v>
      </c>
      <c r="D61" s="103" t="s">
        <v>125</v>
      </c>
      <c r="E61" s="109" cm="1">
        <f t="array" ref="E61">INDEX(N61:Q61,case_number)</f>
        <v>1.6338216149415525</v>
      </c>
      <c r="F61" s="109" cm="1">
        <f t="array" aca="1" ref="F61" ca="1">INDIRECT(sheet_name&amp;"!gap.h")</f>
        <v>1.6338216149415536</v>
      </c>
      <c r="G61" s="118">
        <f t="shared" ca="1" si="2"/>
        <v>6.7952523976424013E-16</v>
      </c>
      <c r="H61" t="s">
        <v>164</v>
      </c>
      <c r="I61" s="157"/>
      <c r="J61" s="155"/>
      <c r="K61" s="156"/>
      <c r="L61" s="103" t="s">
        <v>165</v>
      </c>
      <c r="M61" s="103" t="s">
        <v>125</v>
      </c>
      <c r="N61" s="109">
        <v>0.87601845454409977</v>
      </c>
      <c r="O61" s="109">
        <v>1.6338216149415525</v>
      </c>
      <c r="P61" s="109">
        <v>2.6525058127308667</v>
      </c>
      <c r="Q61" s="109">
        <v>3.9552630780086151</v>
      </c>
      <c r="R61" t="str">
        <f t="shared" si="0"/>
        <v>Gap value used for calculation</v>
      </c>
    </row>
    <row r="62" spans="2:18">
      <c r="B62" s="106">
        <f>B60+1</f>
        <v>20</v>
      </c>
      <c r="C62" s="103" t="s">
        <v>163</v>
      </c>
      <c r="D62" s="103"/>
      <c r="E62" s="132"/>
      <c r="F62" s="132"/>
      <c r="G62" s="132"/>
      <c r="H62" t="s">
        <v>162</v>
      </c>
      <c r="I62" s="157"/>
      <c r="J62" s="155"/>
      <c r="K62" s="156">
        <f>K60+1</f>
        <v>20</v>
      </c>
      <c r="L62" s="103" t="s">
        <v>163</v>
      </c>
      <c r="M62" s="103"/>
      <c r="N62" s="132"/>
      <c r="O62" s="132"/>
      <c r="P62" s="132"/>
      <c r="Q62" s="132"/>
      <c r="R62" t="str">
        <f t="shared" si="0"/>
        <v>Gap shape formula</v>
      </c>
    </row>
    <row r="63" spans="2:18">
      <c r="B63" s="106">
        <f>B62+1</f>
        <v>21</v>
      </c>
      <c r="C63" s="112" t="s">
        <v>161</v>
      </c>
      <c r="D63" s="103"/>
      <c r="E63" s="132"/>
      <c r="F63" s="132"/>
      <c r="G63" s="132"/>
      <c r="H63" t="s">
        <v>160</v>
      </c>
      <c r="I63" s="158"/>
      <c r="J63" s="155"/>
      <c r="K63" s="156">
        <f>K62+1</f>
        <v>21</v>
      </c>
      <c r="L63" s="112" t="s">
        <v>161</v>
      </c>
      <c r="M63" s="103"/>
      <c r="N63" s="132"/>
      <c r="O63" s="132"/>
      <c r="P63" s="132"/>
      <c r="Q63" s="132"/>
      <c r="R63" t="str">
        <f t="shared" si="0"/>
        <v>Stress range formula</v>
      </c>
    </row>
    <row r="64" spans="2:18" ht="15.75">
      <c r="B64" s="106">
        <f>B63+1</f>
        <v>22</v>
      </c>
      <c r="C64" s="103" t="s">
        <v>159</v>
      </c>
      <c r="D64" s="103"/>
      <c r="E64" s="104"/>
      <c r="F64" s="104"/>
      <c r="G64" s="104"/>
      <c r="I64" s="157"/>
      <c r="J64" s="155"/>
      <c r="K64" s="156">
        <f>K63+1</f>
        <v>22</v>
      </c>
      <c r="L64" s="103" t="s">
        <v>159</v>
      </c>
      <c r="M64" s="103"/>
      <c r="N64" s="104"/>
      <c r="O64" s="104"/>
      <c r="P64" s="104"/>
      <c r="Q64" s="104"/>
      <c r="R64" t="str">
        <f t="shared" si="0"/>
        <v/>
      </c>
    </row>
    <row r="65" spans="2:18" ht="15.75">
      <c r="B65" s="106">
        <f>B64+1</f>
        <v>23</v>
      </c>
      <c r="C65" s="103" t="s">
        <v>158</v>
      </c>
      <c r="D65" s="103"/>
      <c r="E65" s="104"/>
      <c r="F65" s="104"/>
      <c r="G65" s="104"/>
      <c r="I65" s="157"/>
      <c r="J65" s="155"/>
      <c r="K65" s="156">
        <f>K64+1</f>
        <v>23</v>
      </c>
      <c r="L65" s="103" t="s">
        <v>158</v>
      </c>
      <c r="M65" s="103"/>
      <c r="N65" s="104"/>
      <c r="O65" s="104"/>
      <c r="P65" s="104"/>
      <c r="Q65" s="104"/>
      <c r="R65" t="str">
        <f t="shared" si="0"/>
        <v/>
      </c>
    </row>
    <row r="66" spans="2:18" ht="15.75">
      <c r="B66" s="106">
        <f>B65+1</f>
        <v>24</v>
      </c>
      <c r="C66" s="103" t="s">
        <v>157</v>
      </c>
      <c r="D66" s="103"/>
      <c r="E66" s="132"/>
      <c r="F66" s="132"/>
      <c r="G66" s="132"/>
      <c r="H66" t="s">
        <v>156</v>
      </c>
      <c r="I66" s="157"/>
      <c r="J66" s="155"/>
      <c r="K66" s="156">
        <f>K65+1</f>
        <v>24</v>
      </c>
      <c r="L66" s="103" t="s">
        <v>157</v>
      </c>
      <c r="M66" s="103"/>
      <c r="N66" s="132"/>
      <c r="O66" s="132"/>
      <c r="P66" s="132"/>
      <c r="Q66" s="132"/>
      <c r="R66" t="str">
        <f t="shared" si="0"/>
        <v>Summarized formula for bolt force curve</v>
      </c>
    </row>
    <row r="67" spans="2:18" ht="15.75">
      <c r="B67" s="106"/>
      <c r="C67" s="103" t="s">
        <v>315</v>
      </c>
      <c r="D67" s="103" t="s">
        <v>127</v>
      </c>
      <c r="E67" s="109" cm="1">
        <f t="array" ref="E67">INDEX(N67:Q67,case_number)</f>
        <v>-123.29166666666667</v>
      </c>
      <c r="F67" s="109" cm="1">
        <f t="array" aca="1" ref="F67" ca="1">INDIRECT(sheet_name&amp;"!Point1.Z")</f>
        <v>-123.29166666666667</v>
      </c>
      <c r="G67" s="118">
        <f t="shared" ref="G67" ca="1" si="3">(F67-E67)/E67</f>
        <v>0</v>
      </c>
      <c r="K67" s="106"/>
      <c r="L67" s="103" t="s">
        <v>315</v>
      </c>
      <c r="M67" s="103" t="s">
        <v>127</v>
      </c>
      <c r="N67" s="109">
        <v>-123.29166666666667</v>
      </c>
      <c r="O67" s="109">
        <v>-123.29166666666667</v>
      </c>
      <c r="P67" s="109">
        <v>-123.29166666666667</v>
      </c>
      <c r="Q67" s="109">
        <v>-123.29166666666667</v>
      </c>
    </row>
    <row r="68" spans="2:18" ht="15.75">
      <c r="B68" s="106"/>
      <c r="C68" s="103" t="s">
        <v>314</v>
      </c>
      <c r="D68" s="103" t="s">
        <v>127</v>
      </c>
      <c r="E68" s="107" cm="1">
        <f t="array" ref="E68">INDEX(N68:Q68,case_number)</f>
        <v>2876</v>
      </c>
      <c r="F68" s="107" cm="1">
        <f t="array" aca="1" ref="F68" ca="1">INDIRECT(sheet_name&amp;"!Point1.Fs")</f>
        <v>2876</v>
      </c>
      <c r="G68" s="118">
        <f t="shared" ref="G68:G72" ca="1" si="4">(F68-E68)/E68</f>
        <v>0</v>
      </c>
      <c r="K68" s="106"/>
      <c r="L68" s="103" t="s">
        <v>314</v>
      </c>
      <c r="M68" s="103" t="s">
        <v>127</v>
      </c>
      <c r="N68" s="109">
        <v>2876</v>
      </c>
      <c r="O68" s="109">
        <v>2876</v>
      </c>
      <c r="P68" s="109">
        <v>2876</v>
      </c>
      <c r="Q68" s="109">
        <v>2876</v>
      </c>
    </row>
    <row r="69" spans="2:18" ht="15.75">
      <c r="B69" s="106"/>
      <c r="C69" s="103" t="s">
        <v>313</v>
      </c>
      <c r="D69" s="103" t="s">
        <v>127</v>
      </c>
      <c r="E69" s="108" cm="1">
        <f t="array" ref="E69">INDEX(N69:Q69,case_number)</f>
        <v>1696.4363831333353</v>
      </c>
      <c r="F69" s="108" cm="1">
        <f t="array" aca="1" ref="F69" ca="1">INDIRECT(sheet_name&amp;"!Point2.Z")</f>
        <v>1856.1818908463908</v>
      </c>
      <c r="G69" s="118">
        <f t="shared" ca="1" si="4"/>
        <v>9.4165339355669758E-2</v>
      </c>
      <c r="K69" s="106"/>
      <c r="L69" s="103" t="s">
        <v>313</v>
      </c>
      <c r="M69" s="103" t="s">
        <v>127</v>
      </c>
      <c r="N69" s="109">
        <v>2000.9202638759255</v>
      </c>
      <c r="O69" s="109">
        <v>1696.4363831333353</v>
      </c>
      <c r="P69" s="109">
        <v>1595.2085396502491</v>
      </c>
      <c r="Q69" s="109">
        <v>1541.2016094157079</v>
      </c>
    </row>
    <row r="70" spans="2:18" ht="15.75">
      <c r="B70" s="106"/>
      <c r="C70" s="103" t="s">
        <v>312</v>
      </c>
      <c r="D70" s="103" t="s">
        <v>127</v>
      </c>
      <c r="E70" s="107" cm="1">
        <f t="array" ref="E70">INDEX(N70:Q70,case_number)</f>
        <v>3738.8</v>
      </c>
      <c r="F70" s="107" cm="1">
        <f t="array" aca="1" ref="F70" ca="1">INDIRECT(sheet_name&amp;"!Point2.Fs")</f>
        <v>3738.8</v>
      </c>
      <c r="G70" s="118">
        <f t="shared" ca="1" si="4"/>
        <v>0</v>
      </c>
      <c r="K70" s="106"/>
      <c r="L70" s="103" t="s">
        <v>312</v>
      </c>
      <c r="M70" s="103" t="s">
        <v>127</v>
      </c>
      <c r="N70" s="109">
        <v>3738.8</v>
      </c>
      <c r="O70" s="109">
        <v>3738.8</v>
      </c>
      <c r="P70" s="109">
        <v>3738.8</v>
      </c>
      <c r="Q70" s="109">
        <v>3738.8</v>
      </c>
    </row>
    <row r="71" spans="2:18" ht="15.75">
      <c r="B71" s="106"/>
      <c r="C71" s="103" t="s">
        <v>311</v>
      </c>
      <c r="D71" s="103" t="s">
        <v>127</v>
      </c>
      <c r="E71" s="107" cm="1">
        <f t="array" ref="E71">INDEX(N71:Q71,case_number)</f>
        <v>139.05186524303502</v>
      </c>
      <c r="F71" s="107" cm="1">
        <f t="array" aca="1" ref="F71" ca="1">INDIRECT(sheet_name&amp;"!Point3.Z")</f>
        <v>148.49425459248042</v>
      </c>
      <c r="G71" s="118">
        <f t="shared" ca="1" si="4"/>
        <v>6.7905520957536034E-2</v>
      </c>
      <c r="K71" s="106"/>
      <c r="L71" s="103" t="s">
        <v>311</v>
      </c>
      <c r="M71" s="103" t="s">
        <v>127</v>
      </c>
      <c r="N71" s="109">
        <v>251.14925721102841</v>
      </c>
      <c r="O71" s="109">
        <v>139.05186524303502</v>
      </c>
      <c r="P71" s="109">
        <v>121.69300747304081</v>
      </c>
      <c r="Q71" s="109">
        <v>114.91573803665135</v>
      </c>
    </row>
    <row r="72" spans="2:18" ht="15.75">
      <c r="B72" s="106"/>
      <c r="C72" s="103" t="s">
        <v>310</v>
      </c>
      <c r="D72" s="103" t="s">
        <v>127</v>
      </c>
      <c r="E72" s="107" cm="1">
        <f t="array" ref="E72">INDEX(N72:Q72,case_number)</f>
        <v>2920.7996421348157</v>
      </c>
      <c r="F72" s="107" cm="1">
        <f t="array" aca="1" ref="F72" ca="1">INDIRECT(sheet_name&amp;"!Point3.Fs")</f>
        <v>2922.4104878287826</v>
      </c>
      <c r="G72" s="118">
        <f t="shared" ca="1" si="4"/>
        <v>5.5150845361975084E-4</v>
      </c>
      <c r="K72" s="106"/>
      <c r="L72" s="103" t="s">
        <v>310</v>
      </c>
      <c r="M72" s="103" t="s">
        <v>127</v>
      </c>
      <c r="N72" s="109">
        <v>2939.9421878185444</v>
      </c>
      <c r="O72" s="109">
        <v>2920.7996421348157</v>
      </c>
      <c r="P72" s="109">
        <v>2917.835320467329</v>
      </c>
      <c r="Q72" s="109">
        <v>2916.677985871765</v>
      </c>
    </row>
    <row r="73" spans="2:18" ht="15.75">
      <c r="B73" s="106"/>
      <c r="C73" s="103" t="s">
        <v>309</v>
      </c>
      <c r="D73" s="103"/>
      <c r="E73" s="107" cm="1">
        <f t="array" ref="E73">INDEX(N73:Q73,case_number)</f>
        <v>743485843.40941381</v>
      </c>
      <c r="F73" s="110" t="s">
        <v>85</v>
      </c>
      <c r="G73" s="110"/>
      <c r="K73" s="106"/>
      <c r="L73" s="103" t="s">
        <v>309</v>
      </c>
      <c r="M73" s="103"/>
      <c r="N73" s="110">
        <v>1391753646.6838758</v>
      </c>
      <c r="O73" s="110">
        <v>743485843.40941381</v>
      </c>
      <c r="P73" s="110">
        <v>620359194.07754183</v>
      </c>
      <c r="Q73" s="110">
        <v>565514679.49266434</v>
      </c>
    </row>
    <row r="74" spans="2:18" ht="15.75">
      <c r="B74" s="106"/>
      <c r="C74" s="103" t="s">
        <v>308</v>
      </c>
      <c r="D74" s="103"/>
      <c r="E74" s="107" cm="1">
        <f t="array" ref="E74">INDEX(N74:Q74,case_number)</f>
        <v>144826.83391796448</v>
      </c>
      <c r="F74" s="111" t="s">
        <v>85</v>
      </c>
      <c r="G74" s="111"/>
      <c r="K74" s="106"/>
      <c r="L74" s="103" t="s">
        <v>308</v>
      </c>
      <c r="M74" s="103"/>
      <c r="N74" s="111">
        <v>187240.87089252812</v>
      </c>
      <c r="O74" s="111">
        <v>144826.83391796448</v>
      </c>
      <c r="P74" s="111">
        <v>139478.76999330049</v>
      </c>
      <c r="Q74" s="111">
        <v>137817.1148098961</v>
      </c>
    </row>
    <row r="75" spans="2:18" ht="15.75">
      <c r="B75" s="106"/>
      <c r="C75" s="103" t="s">
        <v>307</v>
      </c>
      <c r="D75" s="103"/>
      <c r="E75" s="107" cm="1">
        <f t="array" ref="E75">INDEX(N75:Q75,case_number)</f>
        <v>124680416.00301333</v>
      </c>
      <c r="F75" s="111" t="s">
        <v>85</v>
      </c>
      <c r="G75" s="111"/>
      <c r="K75" s="106"/>
      <c r="L75" s="103" t="s">
        <v>307</v>
      </c>
      <c r="M75" s="103"/>
      <c r="N75" s="111">
        <v>213725556.87489808</v>
      </c>
      <c r="O75" s="111">
        <v>124680416.00301333</v>
      </c>
      <c r="P75" s="111">
        <v>106159914.78843617</v>
      </c>
      <c r="Q75" s="111">
        <v>97725643.802408978</v>
      </c>
    </row>
    <row r="76" spans="2:18" ht="15.75">
      <c r="B76" s="106"/>
      <c r="C76" s="105" t="s">
        <v>306</v>
      </c>
      <c r="D76" s="103"/>
      <c r="E76" s="159" cm="1">
        <f t="array" ref="E76">INDEX(N76:Q76,case_number)</f>
        <v>1.9479433966601163E-4</v>
      </c>
      <c r="F76" s="159" cm="1">
        <f t="array" aca="1" ref="F76" ca="1">INDIRECT(sheet_name&amp;"!Fs_coeff.tens.2")*1000</f>
        <v>1.5524635090464621E-4</v>
      </c>
      <c r="G76" s="118">
        <f t="shared" ref="G76:G78" ca="1" si="5">(F76-E76)/E76</f>
        <v>-0.203024322109016</v>
      </c>
      <c r="K76" s="106"/>
      <c r="L76" s="105" t="s">
        <v>306</v>
      </c>
      <c r="M76" s="103"/>
      <c r="N76" s="150">
        <v>1.3453592978805262E-4</v>
      </c>
      <c r="O76" s="150">
        <v>1.9479433966601163E-4</v>
      </c>
      <c r="P76" s="150">
        <v>2.2483550066619361E-4</v>
      </c>
      <c r="Q76" s="150">
        <v>2.4370209971124864E-4</v>
      </c>
    </row>
    <row r="77" spans="2:18" ht="15.75">
      <c r="B77" s="106"/>
      <c r="C77" s="105" t="s">
        <v>305</v>
      </c>
      <c r="D77" s="103"/>
      <c r="E77" s="159" cm="1">
        <f t="array" ref="E77">INDEX(N77:Q77,case_number)</f>
        <v>0.16769709485155029</v>
      </c>
      <c r="F77" s="159" cm="1">
        <f t="array" aca="1" ref="F77" ca="1">INDIRECT(sheet_name&amp;"!Fs_coeff.tens.1")</f>
        <v>0.16684858199156974</v>
      </c>
      <c r="G77" s="118">
        <f t="shared" ca="1" si="5"/>
        <v>-5.0597946299050659E-3</v>
      </c>
      <c r="K77" s="106"/>
      <c r="L77" s="105" t="s">
        <v>305</v>
      </c>
      <c r="M77" s="103"/>
      <c r="N77" s="150">
        <v>0.15356565250189275</v>
      </c>
      <c r="O77" s="150">
        <v>0.16769709485155029</v>
      </c>
      <c r="P77" s="150">
        <v>0.17112652766643241</v>
      </c>
      <c r="Q77" s="150">
        <v>0.17280832372040422</v>
      </c>
    </row>
    <row r="78" spans="2:18" ht="14.25">
      <c r="B78" s="106"/>
      <c r="C78" s="112" t="s">
        <v>304</v>
      </c>
      <c r="D78" s="103"/>
      <c r="E78" s="108" cm="1">
        <f t="array" ref="E78">INDEX(N78:Q78,case_number)</f>
        <v>2893.7146176896813</v>
      </c>
      <c r="F78" s="107" cm="1">
        <f t="array" aca="1" ref="F78" ca="1">INDIRECT(sheet_name&amp;"!Fs_coeff.tens.0")/1000</f>
        <v>2894.2111655794756</v>
      </c>
      <c r="G78" s="118">
        <f t="shared" ca="1" si="5"/>
        <v>1.7159532137649716E-4</v>
      </c>
      <c r="K78" s="106"/>
      <c r="L78" s="112" t="s">
        <v>304</v>
      </c>
      <c r="M78" s="103"/>
      <c r="N78" s="108">
        <v>2892.88830676009</v>
      </c>
      <c r="O78" s="108">
        <v>2893.7146176896813</v>
      </c>
      <c r="P78" s="108">
        <v>2893.6807874434912</v>
      </c>
      <c r="Q78" s="108">
        <v>2893.6013508215733</v>
      </c>
    </row>
    <row r="79" spans="2:18" ht="15.75">
      <c r="B79" s="106">
        <f>B66+1</f>
        <v>25</v>
      </c>
      <c r="C79" s="105" t="s">
        <v>155</v>
      </c>
      <c r="D79" s="103" t="s">
        <v>127</v>
      </c>
      <c r="E79" s="107" cm="1">
        <f t="array" ref="E79">INDEX(N79:Q79,case_number)</f>
        <v>806.61559168592612</v>
      </c>
      <c r="F79" s="107" cm="1">
        <f t="array" aca="1" ref="F79" ca="1">-INDIRECT(sheet_name&amp;"!DZ_gap")</f>
        <v>806.61560331250178</v>
      </c>
      <c r="G79" s="118">
        <f ca="1">(F79-E79)/E79</f>
        <v>1.4414022956968493E-8</v>
      </c>
      <c r="I79" s="152"/>
      <c r="K79" s="106">
        <f>K66+1</f>
        <v>25</v>
      </c>
      <c r="L79" s="105" t="s">
        <v>155</v>
      </c>
      <c r="M79" s="103" t="s">
        <v>127</v>
      </c>
      <c r="N79" s="107">
        <v>1244.3580111747735</v>
      </c>
      <c r="O79" s="107">
        <v>806.61559168592612</v>
      </c>
      <c r="P79" s="107">
        <v>712.67155159683637</v>
      </c>
      <c r="Q79" s="107">
        <v>681.32565393551567</v>
      </c>
      <c r="R79" t="str">
        <f t="shared" ref="R79:R120" si="6">IF(H79&lt;&gt;"",H79,"")</f>
        <v/>
      </c>
    </row>
    <row r="80" spans="2:18" ht="15.75">
      <c r="B80" s="106"/>
      <c r="C80" s="103" t="s">
        <v>144</v>
      </c>
      <c r="D80" s="103" t="s">
        <v>143</v>
      </c>
      <c r="E80" s="111" cm="1">
        <f t="array" ref="E80">INDEX(N80:Q80,case_number)</f>
        <v>37149.333128699305</v>
      </c>
      <c r="F80" s="111" t="s">
        <v>85</v>
      </c>
      <c r="G80" s="111"/>
      <c r="I80" s="151"/>
      <c r="K80" s="106"/>
      <c r="L80" s="103" t="s">
        <v>144</v>
      </c>
      <c r="M80" s="103" t="s">
        <v>143</v>
      </c>
      <c r="N80" s="111">
        <v>37149.333128699305</v>
      </c>
      <c r="O80" s="111">
        <v>37149.333128699305</v>
      </c>
      <c r="P80" s="111">
        <v>37149.333128699305</v>
      </c>
      <c r="Q80" s="111">
        <v>37149.333128699305</v>
      </c>
      <c r="R80" t="str">
        <f t="shared" si="6"/>
        <v/>
      </c>
    </row>
    <row r="81" spans="2:18" ht="15.75">
      <c r="B81" s="106"/>
      <c r="C81" s="103" t="s">
        <v>142</v>
      </c>
      <c r="D81" s="103" t="s">
        <v>273</v>
      </c>
      <c r="E81" s="114" cm="1">
        <f t="array" ref="E81">INDEX(N81:Q81,case_number)</f>
        <v>123831110.42899768</v>
      </c>
      <c r="F81" s="114" cm="1">
        <f t="array" aca="1" ref="F81" ca="1">INDIRECT(sheet_name&amp;"!I_tg")</f>
        <v>123831110</v>
      </c>
      <c r="G81" s="118">
        <f t="shared" ref="G81:G83" ca="1" si="7">(F81-E81)/E81</f>
        <v>-3.4643772397634438E-9</v>
      </c>
      <c r="I81" s="151"/>
      <c r="K81" s="106"/>
      <c r="L81" s="103" t="s">
        <v>142</v>
      </c>
      <c r="M81" s="103" t="s">
        <v>273</v>
      </c>
      <c r="N81" s="149">
        <v>123831110.42899768</v>
      </c>
      <c r="O81" s="149">
        <v>123831110.42899768</v>
      </c>
      <c r="P81" s="149">
        <v>123831110.42899768</v>
      </c>
      <c r="Q81" s="149">
        <v>123831110.42899768</v>
      </c>
      <c r="R81" t="str">
        <f t="shared" si="6"/>
        <v/>
      </c>
    </row>
    <row r="82" spans="2:18" ht="15.75">
      <c r="B82" s="106"/>
      <c r="C82" s="103" t="s">
        <v>148</v>
      </c>
      <c r="D82" s="103" t="s">
        <v>143</v>
      </c>
      <c r="E82" s="111" cm="1">
        <f t="array" ref="E82">INDEX(N82:Q82,case_number)</f>
        <v>87000</v>
      </c>
      <c r="F82" s="111" cm="1">
        <f t="array" aca="1" ref="F82" ca="1">INDIRECT(sheet_name&amp;"!flange.A_cf")</f>
        <v>87000</v>
      </c>
      <c r="G82" s="118">
        <f t="shared" ca="1" si="7"/>
        <v>0</v>
      </c>
      <c r="I82" s="151"/>
      <c r="K82" s="106"/>
      <c r="L82" s="103" t="s">
        <v>148</v>
      </c>
      <c r="M82" s="103" t="s">
        <v>143</v>
      </c>
      <c r="N82" s="111">
        <v>87000</v>
      </c>
      <c r="O82" s="111">
        <v>87000</v>
      </c>
      <c r="P82" s="111">
        <v>87000</v>
      </c>
      <c r="Q82" s="111">
        <v>87000</v>
      </c>
      <c r="R82" t="str">
        <f t="shared" si="6"/>
        <v/>
      </c>
    </row>
    <row r="83" spans="2:18" ht="15.75">
      <c r="B83" s="106"/>
      <c r="C83" s="103" t="s">
        <v>147</v>
      </c>
      <c r="D83" s="103" t="s">
        <v>273</v>
      </c>
      <c r="E83" s="114" cm="1">
        <f t="array" ref="E83">INDEX(N83:Q83,case_number)</f>
        <v>290000000</v>
      </c>
      <c r="F83" s="114" cm="1">
        <f t="array" aca="1" ref="F83" ca="1">INDIRECT(sheet_name&amp;"!flange.I_cf")</f>
        <v>290000000</v>
      </c>
      <c r="G83" s="118">
        <f t="shared" ca="1" si="7"/>
        <v>0</v>
      </c>
      <c r="I83" s="151"/>
      <c r="K83" s="106"/>
      <c r="L83" s="103" t="s">
        <v>147</v>
      </c>
      <c r="M83" s="103" t="s">
        <v>273</v>
      </c>
      <c r="N83" s="149">
        <v>290000000</v>
      </c>
      <c r="O83" s="149">
        <v>290000000</v>
      </c>
      <c r="P83" s="149">
        <v>290000000</v>
      </c>
      <c r="Q83" s="149">
        <v>290000000</v>
      </c>
      <c r="R83" t="str">
        <f t="shared" si="6"/>
        <v/>
      </c>
    </row>
    <row r="84" spans="2:18" ht="15.75">
      <c r="B84" s="106">
        <f>B79+1</f>
        <v>26</v>
      </c>
      <c r="C84" s="103" t="s">
        <v>154</v>
      </c>
      <c r="D84" s="103" t="s">
        <v>134</v>
      </c>
      <c r="E84" s="111" cm="1">
        <f t="array" ref="E84">INDEX(N84:Q84,case_number)</f>
        <v>5087.1057121717786</v>
      </c>
      <c r="F84" s="111" cm="1">
        <f t="array" aca="1" ref="F84" ca="1">INDIRECT(sheet_name&amp;"!gap.stiffness")</f>
        <v>5087.1057854974342</v>
      </c>
      <c r="G84" s="118">
        <f ca="1">(F84-E84)/E84</f>
        <v>1.4414022392578782E-8</v>
      </c>
      <c r="I84" s="151"/>
      <c r="K84" s="106">
        <f>K79+1</f>
        <v>26</v>
      </c>
      <c r="L84" s="103" t="s">
        <v>154</v>
      </c>
      <c r="M84" s="103" t="s">
        <v>134</v>
      </c>
      <c r="N84" s="111">
        <v>14636.622779298261</v>
      </c>
      <c r="O84" s="111">
        <v>5087.1057121717786</v>
      </c>
      <c r="P84" s="111">
        <v>2768.4830316768875</v>
      </c>
      <c r="Q84" s="111">
        <v>1774.9582977160969</v>
      </c>
      <c r="R84" t="str">
        <f t="shared" si="6"/>
        <v/>
      </c>
    </row>
    <row r="85" spans="2:18" ht="15.75">
      <c r="B85" s="106">
        <f>B84+1</f>
        <v>27</v>
      </c>
      <c r="C85" s="103" t="s">
        <v>151</v>
      </c>
      <c r="D85" s="103" t="s">
        <v>134</v>
      </c>
      <c r="E85" s="111" cm="1">
        <f t="array" ref="E85">INDEX(N85:Q85,case_number)</f>
        <v>2010.5727094753945</v>
      </c>
      <c r="F85" s="111" t="s">
        <v>85</v>
      </c>
      <c r="G85" s="111"/>
      <c r="H85" t="s">
        <v>153</v>
      </c>
      <c r="I85" s="151"/>
      <c r="K85" s="106">
        <f>K84+1</f>
        <v>27</v>
      </c>
      <c r="L85" s="103" t="s">
        <v>151</v>
      </c>
      <c r="M85" s="103" t="s">
        <v>134</v>
      </c>
      <c r="N85" s="111">
        <v>4797.9387029107638</v>
      </c>
      <c r="O85" s="111">
        <v>2010.5727094753945</v>
      </c>
      <c r="P85" s="111">
        <v>1058.7224915491406</v>
      </c>
      <c r="Q85" s="111">
        <v>594.89447044033909</v>
      </c>
      <c r="R85" t="str">
        <f t="shared" si="6"/>
        <v>Interpolated value</v>
      </c>
    </row>
    <row r="86" spans="2:18" ht="15.75">
      <c r="B86" s="106"/>
      <c r="C86" s="103" t="s">
        <v>151</v>
      </c>
      <c r="D86" s="103" t="s">
        <v>134</v>
      </c>
      <c r="E86" s="111" cm="1">
        <f t="array" ref="E86">INDEX(N86:Q86,case_number)</f>
        <v>2212.1093218994611</v>
      </c>
      <c r="F86" s="111" cm="1">
        <f t="array" aca="1" ref="F86" ca="1">INDIRECT(sheet_name&amp;"!gap.k_shell")</f>
        <v>2212.11</v>
      </c>
      <c r="G86" s="118">
        <f ca="1">(F86-E86)/E86</f>
        <v>3.0654024751357306E-7</v>
      </c>
      <c r="H86" t="s">
        <v>152</v>
      </c>
      <c r="I86" s="151"/>
      <c r="K86" s="106"/>
      <c r="L86" s="103" t="s">
        <v>151</v>
      </c>
      <c r="M86" s="103" t="s">
        <v>134</v>
      </c>
      <c r="N86" s="111">
        <v>5169.2082946490964</v>
      </c>
      <c r="O86" s="111">
        <v>2212.1093218994611</v>
      </c>
      <c r="P86" s="111">
        <v>1238.3066227426382</v>
      </c>
      <c r="Q86" s="111">
        <v>800.4072256196913</v>
      </c>
      <c r="R86" t="str">
        <f t="shared" si="6"/>
        <v>Simplified formula</v>
      </c>
    </row>
    <row r="87" spans="2:18" ht="15.75">
      <c r="B87" s="106"/>
      <c r="C87" s="103" t="s">
        <v>151</v>
      </c>
      <c r="D87" s="103" t="s">
        <v>134</v>
      </c>
      <c r="E87" s="111" cm="1">
        <f t="array" ref="E87">INDEX(N87:Q87,case_number)</f>
        <v>2212.1093218994611</v>
      </c>
      <c r="F87" s="111" cm="1">
        <f t="array" aca="1" ref="F87" ca="1">INDIRECT(sheet_name&amp;"!gap.k_shell")</f>
        <v>2212.11</v>
      </c>
      <c r="G87" s="118">
        <f ca="1">(F87-E87)/E87</f>
        <v>3.0654024751357306E-7</v>
      </c>
      <c r="H87" t="s">
        <v>150</v>
      </c>
      <c r="I87" s="151"/>
      <c r="K87" s="106"/>
      <c r="L87" s="103" t="s">
        <v>151</v>
      </c>
      <c r="M87" s="103" t="s">
        <v>134</v>
      </c>
      <c r="N87" s="111">
        <v>5169.2082946490964</v>
      </c>
      <c r="O87" s="111">
        <v>2212.1093218994611</v>
      </c>
      <c r="P87" s="111">
        <v>1238.3066227426382</v>
      </c>
      <c r="Q87" s="111">
        <v>800.4072256196913</v>
      </c>
      <c r="R87" t="str">
        <f t="shared" si="6"/>
        <v>Value used</v>
      </c>
    </row>
    <row r="88" spans="2:18" ht="15.75">
      <c r="B88" s="106">
        <f>B85+1</f>
        <v>28</v>
      </c>
      <c r="C88" s="103" t="s">
        <v>149</v>
      </c>
      <c r="D88" s="103" t="s">
        <v>122</v>
      </c>
      <c r="E88" s="109" cm="1">
        <f t="array" ref="E88">INDEX(N88:Q88,case_number)</f>
        <v>2.1031001583544837</v>
      </c>
      <c r="F88" s="109" cm="1">
        <f t="array" aca="1" ref="F88" ca="1">INDIRECT(sheet_name&amp;"!gap.k_fac")</f>
        <v>2.1031</v>
      </c>
      <c r="G88" s="118">
        <f ca="1">(F88-E88)/E88</f>
        <v>-7.5295740490036232E-8</v>
      </c>
      <c r="I88" s="151"/>
      <c r="K88" s="106">
        <f>K85+1</f>
        <v>28</v>
      </c>
      <c r="L88" s="103" t="s">
        <v>149</v>
      </c>
      <c r="M88" s="103" t="s">
        <v>122</v>
      </c>
      <c r="N88" s="109">
        <v>1.8</v>
      </c>
      <c r="O88" s="109">
        <v>2.1031001583544837</v>
      </c>
      <c r="P88" s="109">
        <v>2.5046502375317257</v>
      </c>
      <c r="Q88" s="109">
        <v>2.9062003167089676</v>
      </c>
      <c r="R88" t="str">
        <f t="shared" si="6"/>
        <v/>
      </c>
    </row>
    <row r="89" spans="2:18" ht="15.75">
      <c r="B89" s="106">
        <f>B88+1</f>
        <v>29</v>
      </c>
      <c r="C89" s="103" t="s">
        <v>146</v>
      </c>
      <c r="D89" s="103" t="s">
        <v>134</v>
      </c>
      <c r="E89" s="107" cm="1">
        <f t="array" ref="E89">INDEX(N89:Q89,case_number)</f>
        <v>100.21145636043828</v>
      </c>
      <c r="F89" s="107" cm="1">
        <f t="array" aca="1" ref="F89" ca="1">INDIRECT(sheet_name&amp;"!gap.k_fl")</f>
        <v>100.21</v>
      </c>
      <c r="G89" s="118">
        <f ca="1">(F89-E89)/E89</f>
        <v>-1.4532873697042141E-5</v>
      </c>
      <c r="I89" s="151"/>
      <c r="K89" s="106">
        <f>K88+1</f>
        <v>29</v>
      </c>
      <c r="L89" s="103" t="s">
        <v>146</v>
      </c>
      <c r="M89" s="103" t="s">
        <v>134</v>
      </c>
      <c r="N89" s="107">
        <v>1483.8020595773849</v>
      </c>
      <c r="O89" s="107">
        <v>100.21145636043828</v>
      </c>
      <c r="P89" s="107">
        <v>20.094755292310523</v>
      </c>
      <c r="Q89" s="107">
        <v>6.3920006148981718</v>
      </c>
      <c r="R89" t="str">
        <f t="shared" si="6"/>
        <v/>
      </c>
    </row>
    <row r="90" spans="2:18" ht="15.75">
      <c r="B90" s="106">
        <f>B89+1</f>
        <v>30</v>
      </c>
      <c r="C90" s="105" t="s">
        <v>145</v>
      </c>
      <c r="D90" s="103" t="s">
        <v>127</v>
      </c>
      <c r="E90" s="110" cm="1">
        <f t="array" ref="E90">INDEX(N90:Q90,case_number)</f>
        <v>572.34578129959584</v>
      </c>
      <c r="F90" s="110" t="s">
        <v>85</v>
      </c>
      <c r="G90" s="104"/>
      <c r="H90" t="s">
        <v>302</v>
      </c>
      <c r="I90" s="152"/>
      <c r="K90" s="106">
        <f>K89+1</f>
        <v>30</v>
      </c>
      <c r="L90" s="105" t="s">
        <v>145</v>
      </c>
      <c r="M90" s="103" t="s">
        <v>127</v>
      </c>
      <c r="N90" s="107">
        <v>549.79614201309175</v>
      </c>
      <c r="O90" s="107">
        <v>572.34578129959584</v>
      </c>
      <c r="P90" s="107">
        <v>577.93880888131434</v>
      </c>
      <c r="Q90" s="107">
        <v>579.62119250410046</v>
      </c>
      <c r="R90" t="str">
        <f t="shared" si="6"/>
        <v>(valid in case T-Flange is calculated)</v>
      </c>
    </row>
    <row r="91" spans="2:18" ht="15.75">
      <c r="B91" s="106">
        <f>B90+1</f>
        <v>31</v>
      </c>
      <c r="C91" s="103" t="s">
        <v>141</v>
      </c>
      <c r="D91" s="103" t="s">
        <v>127</v>
      </c>
      <c r="E91" s="110" cm="1">
        <f t="array" ref="E91">INDEX(N91:Q91,case_number)</f>
        <v>330.74852994509934</v>
      </c>
      <c r="F91" s="110" t="s">
        <v>85</v>
      </c>
      <c r="G91" s="104"/>
      <c r="H91" t="s">
        <v>302</v>
      </c>
      <c r="I91" s="151"/>
      <c r="K91" s="106">
        <f>K90+1</f>
        <v>31</v>
      </c>
      <c r="L91" s="103" t="s">
        <v>141</v>
      </c>
      <c r="M91" s="103" t="s">
        <v>127</v>
      </c>
      <c r="N91" s="107">
        <v>431.02794916761809</v>
      </c>
      <c r="O91" s="107">
        <v>330.74852994509934</v>
      </c>
      <c r="P91" s="107">
        <v>305.87604526965976</v>
      </c>
      <c r="Q91" s="107">
        <v>298.39439776040422</v>
      </c>
      <c r="R91" t="str">
        <f t="shared" si="6"/>
        <v>(valid in case T-Flange is calculated)</v>
      </c>
    </row>
    <row r="92" spans="2:18" ht="15.75">
      <c r="B92" s="106"/>
      <c r="C92" s="105" t="s">
        <v>140</v>
      </c>
      <c r="D92" s="103" t="s">
        <v>127</v>
      </c>
      <c r="E92" s="110" cm="1">
        <f t="array" ref="E92">INDEX(N92:Q92,case_number)</f>
        <v>0</v>
      </c>
      <c r="F92" s="110" t="s">
        <v>85</v>
      </c>
      <c r="G92" s="104"/>
      <c r="H92" t="str">
        <f>"Inclination used: "&amp;E92&amp;"deg"</f>
        <v>Inclination used: 0deg</v>
      </c>
      <c r="I92" s="152"/>
      <c r="K92" s="106"/>
      <c r="L92" s="105" t="s">
        <v>140</v>
      </c>
      <c r="M92" s="103" t="s">
        <v>127</v>
      </c>
      <c r="N92" s="108">
        <v>0</v>
      </c>
      <c r="O92" s="108">
        <v>0</v>
      </c>
      <c r="P92" s="108">
        <v>0</v>
      </c>
      <c r="Q92" s="108">
        <v>0</v>
      </c>
      <c r="R92" t="str">
        <f t="shared" si="6"/>
        <v>Inclination used: 0deg</v>
      </c>
    </row>
    <row r="93" spans="2:18" ht="15.75">
      <c r="B93" s="106">
        <f>B91+1</f>
        <v>32</v>
      </c>
      <c r="C93" s="105" t="s">
        <v>139</v>
      </c>
      <c r="D93" s="103" t="s">
        <v>127</v>
      </c>
      <c r="E93" s="107" cm="1">
        <f t="array" ref="E93">INDEX(N93:Q93,case_number)</f>
        <v>1378.9613729855218</v>
      </c>
      <c r="F93" s="107" t="s">
        <v>85</v>
      </c>
      <c r="G93" s="107"/>
      <c r="I93" s="152"/>
      <c r="K93" s="106">
        <f>K91+1</f>
        <v>32</v>
      </c>
      <c r="L93" s="105" t="s">
        <v>139</v>
      </c>
      <c r="M93" s="103" t="s">
        <v>127</v>
      </c>
      <c r="N93" s="107">
        <v>1794.1541531878652</v>
      </c>
      <c r="O93" s="107">
        <v>1378.9613729855218</v>
      </c>
      <c r="P93" s="107">
        <v>1290.6103604781506</v>
      </c>
      <c r="Q93" s="107">
        <v>1260.9468464396161</v>
      </c>
      <c r="R93" t="str">
        <f t="shared" si="6"/>
        <v/>
      </c>
    </row>
    <row r="94" spans="2:18" ht="15.75">
      <c r="B94" s="106">
        <f>B93+1</f>
        <v>33</v>
      </c>
      <c r="C94" s="103" t="s">
        <v>138</v>
      </c>
      <c r="D94" s="103" t="s">
        <v>127</v>
      </c>
      <c r="E94" s="107" cm="1">
        <f t="array" ref="E94">INDEX(N94:Q94,case_number)</f>
        <v>3595</v>
      </c>
      <c r="F94" s="107" cm="1">
        <f t="array" aca="1" ref="F94" ca="1">INDIRECT(sheet_name&amp;"!point2.Fs")</f>
        <v>3738.8</v>
      </c>
      <c r="G94" s="118">
        <f ca="1">(F94-E94)/E94</f>
        <v>4.0000000000000049E-2</v>
      </c>
      <c r="I94" s="151"/>
      <c r="K94" s="106">
        <f>K93+1</f>
        <v>33</v>
      </c>
      <c r="L94" s="103" t="s">
        <v>138</v>
      </c>
      <c r="M94" s="103" t="s">
        <v>127</v>
      </c>
      <c r="N94" s="107">
        <v>3595</v>
      </c>
      <c r="O94" s="107">
        <v>3595</v>
      </c>
      <c r="P94" s="107">
        <v>3595</v>
      </c>
      <c r="Q94" s="107">
        <v>3595</v>
      </c>
      <c r="R94" t="str">
        <f t="shared" si="6"/>
        <v/>
      </c>
    </row>
    <row r="95" spans="2:18" ht="15.75">
      <c r="B95" s="106">
        <f>B94+1</f>
        <v>34</v>
      </c>
      <c r="C95" s="103" t="s">
        <v>137</v>
      </c>
      <c r="D95" s="103" t="s">
        <v>127</v>
      </c>
      <c r="E95" s="108" cm="1">
        <f t="array" ref="E95">INDEX(N95:Q95,case_number)</f>
        <v>2068.2520235998149</v>
      </c>
      <c r="F95" s="108" cm="1">
        <f t="array" aca="1" ref="F95" ca="1">INDIRECT(sheet_name&amp;"!Z0")</f>
        <v>2150.982104543808</v>
      </c>
      <c r="G95" s="118">
        <f ca="1">(F95-E95)/E95</f>
        <v>4.0000000000000202E-2</v>
      </c>
      <c r="H95" t="s">
        <v>303</v>
      </c>
      <c r="I95" s="151"/>
      <c r="K95" s="106">
        <f>K94+1</f>
        <v>34</v>
      </c>
      <c r="L95" s="103" t="s">
        <v>137</v>
      </c>
      <c r="M95" s="103" t="s">
        <v>127</v>
      </c>
      <c r="N95" s="107">
        <v>2068.2520235998149</v>
      </c>
      <c r="O95" s="107">
        <v>2068.2520235998149</v>
      </c>
      <c r="P95" s="107">
        <v>2068.2520235998149</v>
      </c>
      <c r="Q95" s="107">
        <v>2068.2520235998149</v>
      </c>
      <c r="R95" t="str">
        <f t="shared" si="6"/>
        <v>(valid in case L-Flange is calculated)</v>
      </c>
    </row>
    <row r="96" spans="2:18" ht="15.75">
      <c r="B96" s="106">
        <f>B95+1</f>
        <v>35</v>
      </c>
      <c r="C96" s="103" t="s">
        <v>137</v>
      </c>
      <c r="D96" s="103" t="s">
        <v>127</v>
      </c>
      <c r="E96" s="110" cm="1">
        <f t="array" ref="E96">INDEX(N96:Q96,case_number)</f>
        <v>2068.2520235998149</v>
      </c>
      <c r="F96" s="110" t="s">
        <v>85</v>
      </c>
      <c r="G96" s="104"/>
      <c r="H96" t="s">
        <v>302</v>
      </c>
      <c r="I96" s="151"/>
      <c r="K96" s="106">
        <f>K95+1</f>
        <v>35</v>
      </c>
      <c r="L96" s="103" t="s">
        <v>137</v>
      </c>
      <c r="M96" s="103" t="s">
        <v>127</v>
      </c>
      <c r="N96" s="108">
        <v>2068.2520235998149</v>
      </c>
      <c r="O96" s="108">
        <v>2068.2520235998149</v>
      </c>
      <c r="P96" s="108">
        <v>2068.2520235998149</v>
      </c>
      <c r="Q96" s="108">
        <v>2068.2520235998149</v>
      </c>
      <c r="R96" t="str">
        <f t="shared" si="6"/>
        <v>(valid in case T-Flange is calculated)</v>
      </c>
    </row>
    <row r="97" spans="2:18" ht="15.75">
      <c r="B97" s="106">
        <f>B96+1</f>
        <v>36</v>
      </c>
      <c r="C97" s="105" t="s">
        <v>136</v>
      </c>
      <c r="D97" s="103" t="s">
        <v>122</v>
      </c>
      <c r="E97" s="109" cm="1">
        <f t="array" ref="E97">INDEX(N97:Q97,case_number)</f>
        <v>1.3446317340090279</v>
      </c>
      <c r="F97" s="109" cm="1">
        <f t="array" aca="1" ref="F97" ca="1">INDIRECT(sheet_name&amp;"!stiffness_correction_factor")</f>
        <v>1.3807112042336018</v>
      </c>
      <c r="G97" s="118">
        <f ca="1">(F97-E97)/E97</f>
        <v>2.6832231689938441E-2</v>
      </c>
      <c r="I97" s="152"/>
      <c r="K97" s="106">
        <f>K96+1</f>
        <v>36</v>
      </c>
      <c r="L97" s="105" t="s">
        <v>136</v>
      </c>
      <c r="M97" s="103" t="s">
        <v>122</v>
      </c>
      <c r="N97" s="109">
        <v>2.4286136732398829</v>
      </c>
      <c r="O97" s="109">
        <v>1.3446317340090279</v>
      </c>
      <c r="P97" s="109">
        <v>1.176771554766646</v>
      </c>
      <c r="Q97" s="109">
        <v>1.1112353497098411</v>
      </c>
      <c r="R97" t="str">
        <f t="shared" si="6"/>
        <v/>
      </c>
    </row>
    <row r="98" spans="2:18">
      <c r="B98" s="106"/>
      <c r="C98" s="105" t="s">
        <v>272</v>
      </c>
      <c r="D98" s="103" t="s">
        <v>125</v>
      </c>
      <c r="E98" s="107" cm="1">
        <f t="array" ref="E98">INDEX(N98:Q98,case_number)</f>
        <v>194.0980661142894</v>
      </c>
      <c r="F98" s="107" t="s">
        <v>85</v>
      </c>
      <c r="G98" s="118"/>
      <c r="I98" s="152"/>
      <c r="K98" s="106"/>
      <c r="L98" s="105" t="s">
        <v>272</v>
      </c>
      <c r="M98" s="103" t="s">
        <v>125</v>
      </c>
      <c r="N98" s="107">
        <v>194.0980661142894</v>
      </c>
      <c r="O98" s="107">
        <v>194.0980661142894</v>
      </c>
      <c r="P98" s="107">
        <v>194.0980661142894</v>
      </c>
      <c r="Q98" s="107">
        <v>194.0980661142894</v>
      </c>
      <c r="R98" t="str">
        <f t="shared" si="6"/>
        <v/>
      </c>
    </row>
    <row r="99" spans="2:18" ht="15.75">
      <c r="B99" s="106">
        <f>B97+1</f>
        <v>37</v>
      </c>
      <c r="C99" s="103" t="s">
        <v>135</v>
      </c>
      <c r="D99" s="103" t="s">
        <v>134</v>
      </c>
      <c r="E99" s="107" cm="1">
        <f t="array" ref="E99">INDEX(N99:Q99,case_number)</f>
        <v>14760.990385286221</v>
      </c>
      <c r="F99" s="107" cm="1">
        <f t="array" aca="1" ref="F99" ca="1">INDIRECT(sheet_name&amp;"!k_seg")</f>
        <v>14760.496965</v>
      </c>
      <c r="G99" s="118">
        <f ca="1">(F99-E99)/E99</f>
        <v>-3.3427315738403335E-5</v>
      </c>
      <c r="I99" s="151"/>
      <c r="K99" s="106">
        <f>K97+1</f>
        <v>37</v>
      </c>
      <c r="L99" s="103" t="s">
        <v>135</v>
      </c>
      <c r="M99" s="103" t="s">
        <v>134</v>
      </c>
      <c r="N99" s="107">
        <v>10245.332978022379</v>
      </c>
      <c r="O99" s="107">
        <v>14760.990385286221</v>
      </c>
      <c r="P99" s="107">
        <v>15661.360422673919</v>
      </c>
      <c r="Q99" s="107">
        <v>15956.782644600848</v>
      </c>
      <c r="R99" t="str">
        <f t="shared" si="6"/>
        <v/>
      </c>
    </row>
    <row r="100" spans="2:18" ht="15.75">
      <c r="B100" s="106">
        <f>B99+1</f>
        <v>38</v>
      </c>
      <c r="C100" s="103" t="s">
        <v>133</v>
      </c>
      <c r="D100" s="103" t="s">
        <v>127</v>
      </c>
      <c r="E100" s="111" cm="1">
        <f t="array" ref="E100">INDEX(N100:Q100,case_number)</f>
        <v>1261.6364319138888</v>
      </c>
      <c r="F100" s="111" t="e" cm="1">
        <f t="array" aca="1" ref="F100" ca="1">ROUND(INDIRECT(sheet_name&amp;"!Z2_tilde"),0)</f>
        <v>#REF!</v>
      </c>
      <c r="G100" s="118" t="e">
        <f ca="1">(F100-E100)/E100</f>
        <v>#REF!</v>
      </c>
      <c r="I100" s="151"/>
      <c r="K100" s="106">
        <f>K99+1</f>
        <v>38</v>
      </c>
      <c r="L100" s="103" t="s">
        <v>133</v>
      </c>
      <c r="M100" s="103" t="s">
        <v>127</v>
      </c>
      <c r="N100" s="111">
        <v>823.89401242504141</v>
      </c>
      <c r="O100" s="111">
        <v>1261.6364319138888</v>
      </c>
      <c r="P100" s="111">
        <v>1355.5804720029787</v>
      </c>
      <c r="Q100" s="111">
        <v>1386.9263696642993</v>
      </c>
      <c r="R100" t="str">
        <f t="shared" si="6"/>
        <v/>
      </c>
    </row>
    <row r="101" spans="2:18">
      <c r="B101" s="106">
        <f>B100+1</f>
        <v>39</v>
      </c>
      <c r="C101" s="103" t="s">
        <v>0</v>
      </c>
      <c r="D101" s="103" t="s">
        <v>125</v>
      </c>
      <c r="E101" s="109" cm="1">
        <f t="array" ref="E101">INDEX(N101:Q101,case_number)</f>
        <v>0.4403495083656086</v>
      </c>
      <c r="F101" s="109" cm="1">
        <f t="array" aca="1" ref="F101" ca="1">INDIRECT(sheet_name&amp;"!u")</f>
        <v>0.44</v>
      </c>
      <c r="G101" s="118">
        <f ca="1">(F101-E101)/E101</f>
        <v>-7.9370672379270907E-4</v>
      </c>
      <c r="H101" t="s">
        <v>303</v>
      </c>
      <c r="I101" s="151"/>
      <c r="K101" s="106">
        <f>K100+1</f>
        <v>39</v>
      </c>
      <c r="L101" s="103" t="s">
        <v>0</v>
      </c>
      <c r="M101" s="103" t="s">
        <v>125</v>
      </c>
      <c r="N101" s="109">
        <v>0.41430870717841117</v>
      </c>
      <c r="O101" s="109">
        <v>0.4403495083656086</v>
      </c>
      <c r="P101" s="109">
        <v>0.44593813300367485</v>
      </c>
      <c r="Q101" s="109">
        <v>0.44780286498460981</v>
      </c>
      <c r="R101" t="str">
        <f t="shared" si="6"/>
        <v>(valid in case L-Flange is calculated)</v>
      </c>
    </row>
    <row r="102" spans="2:18">
      <c r="B102" s="106">
        <f>B101+1</f>
        <v>40</v>
      </c>
      <c r="C102" s="103" t="s">
        <v>0</v>
      </c>
      <c r="D102" s="103" t="s">
        <v>125</v>
      </c>
      <c r="E102" s="110" cm="1">
        <f t="array" ref="E102">INDEX(N102:Q102,case_number)</f>
        <v>0.4403495083656086</v>
      </c>
      <c r="F102" s="104"/>
      <c r="G102" s="104"/>
      <c r="H102" t="s">
        <v>302</v>
      </c>
      <c r="I102" s="151"/>
      <c r="K102" s="106">
        <f>K101+1</f>
        <v>40</v>
      </c>
      <c r="L102" s="103" t="s">
        <v>0</v>
      </c>
      <c r="M102" s="103" t="s">
        <v>125</v>
      </c>
      <c r="N102" s="109">
        <v>0.41430870717841117</v>
      </c>
      <c r="O102" s="109">
        <v>0.4403495083656086</v>
      </c>
      <c r="P102" s="109">
        <v>0.44593813300367485</v>
      </c>
      <c r="Q102" s="109">
        <v>0.44780286498460981</v>
      </c>
      <c r="R102" t="str">
        <f t="shared" si="6"/>
        <v>(valid in case T-Flange is calculated)</v>
      </c>
    </row>
    <row r="103" spans="2:18" ht="15.75">
      <c r="B103" s="106"/>
      <c r="C103" s="103" t="s">
        <v>132</v>
      </c>
      <c r="D103" s="103" t="s">
        <v>127</v>
      </c>
      <c r="E103" s="110" cm="1">
        <f t="array" ref="E103">INDEX(N103:Q103,case_number)</f>
        <v>14795</v>
      </c>
      <c r="F103" s="110" t="s">
        <v>85</v>
      </c>
      <c r="G103" s="110"/>
      <c r="I103" s="151"/>
      <c r="K103" s="106"/>
      <c r="L103" s="103" t="s">
        <v>132</v>
      </c>
      <c r="M103" s="103" t="s">
        <v>127</v>
      </c>
      <c r="N103" s="110">
        <v>14795</v>
      </c>
      <c r="O103" s="110">
        <v>14795</v>
      </c>
      <c r="P103" s="110">
        <v>14795</v>
      </c>
      <c r="Q103" s="110">
        <v>14795</v>
      </c>
      <c r="R103" t="str">
        <f t="shared" si="6"/>
        <v/>
      </c>
    </row>
    <row r="104" spans="2:18" ht="15.75">
      <c r="B104" s="106">
        <f>B102+1</f>
        <v>41</v>
      </c>
      <c r="C104" s="105" t="s">
        <v>131</v>
      </c>
      <c r="D104" s="103" t="s">
        <v>127</v>
      </c>
      <c r="E104" s="107" cm="1">
        <f t="array" ref="E104">INDEX(N104:Q104,case_number)</f>
        <v>-123.29166666666667</v>
      </c>
      <c r="F104" s="107" cm="1">
        <f t="array" aca="1" ref="F104" ca="1">INDIRECT(sheet_name&amp;"!Z_dw")</f>
        <v>-123.29166666666667</v>
      </c>
      <c r="G104" s="118">
        <f ca="1">(F104-E104)/E104</f>
        <v>0</v>
      </c>
      <c r="I104" s="152"/>
      <c r="K104" s="106">
        <f>K102+1</f>
        <v>41</v>
      </c>
      <c r="L104" s="105" t="s">
        <v>131</v>
      </c>
      <c r="M104" s="103" t="s">
        <v>127</v>
      </c>
      <c r="N104" s="107">
        <v>-123.29166666666667</v>
      </c>
      <c r="O104" s="107">
        <v>-123.29166666666667</v>
      </c>
      <c r="P104" s="107">
        <v>-123.29166666666667</v>
      </c>
      <c r="Q104" s="107">
        <v>-123.29166666666667</v>
      </c>
      <c r="R104" t="str">
        <f t="shared" si="6"/>
        <v/>
      </c>
    </row>
    <row r="105" spans="2:18">
      <c r="B105" s="106">
        <f t="shared" ref="B105:B112" si="8">B104+1</f>
        <v>42</v>
      </c>
      <c r="D105" s="103"/>
      <c r="E105" s="110"/>
      <c r="F105" s="104"/>
      <c r="G105" s="104"/>
      <c r="K105" s="106">
        <f t="shared" ref="K105:K112" si="9">K104+1</f>
        <v>42</v>
      </c>
      <c r="M105" s="103"/>
      <c r="N105" s="104"/>
      <c r="O105" s="104"/>
      <c r="P105" s="104"/>
      <c r="Q105" s="104"/>
      <c r="R105" t="str">
        <f t="shared" si="6"/>
        <v/>
      </c>
    </row>
    <row r="106" spans="2:18" ht="15.75">
      <c r="B106" s="106">
        <f t="shared" si="8"/>
        <v>43</v>
      </c>
      <c r="C106" s="103" t="s">
        <v>130</v>
      </c>
      <c r="D106" s="103" t="s">
        <v>127</v>
      </c>
      <c r="E106" s="107" cm="1">
        <f t="array" ref="E106">INDEX(N106:Q106,case_number)</f>
        <v>-929.90725835259275</v>
      </c>
      <c r="F106" s="107" cm="1">
        <f t="array" aca="1" ref="F106" ca="1">INDIRECT(sheet_name&amp;"!point4.Z")</f>
        <v>-929.9072699791684</v>
      </c>
      <c r="G106" s="118">
        <f ca="1">(F106-E106)/E106</f>
        <v>1.2502941074583179E-8</v>
      </c>
      <c r="I106" s="103"/>
      <c r="K106" s="106">
        <f t="shared" si="9"/>
        <v>43</v>
      </c>
      <c r="L106" s="103" t="s">
        <v>130</v>
      </c>
      <c r="M106" s="103" t="s">
        <v>127</v>
      </c>
      <c r="N106" s="107">
        <v>-1367.6496778414403</v>
      </c>
      <c r="O106" s="107">
        <v>-929.90725835259275</v>
      </c>
      <c r="P106" s="107">
        <v>-835.96321826350299</v>
      </c>
      <c r="Q106" s="107">
        <v>-804.6173206021823</v>
      </c>
      <c r="R106" t="str">
        <f t="shared" si="6"/>
        <v/>
      </c>
    </row>
    <row r="107" spans="2:18" ht="15.75">
      <c r="B107" s="106">
        <f t="shared" si="8"/>
        <v>44</v>
      </c>
      <c r="C107" s="105" t="s">
        <v>129</v>
      </c>
      <c r="D107" s="103" t="s">
        <v>122</v>
      </c>
      <c r="E107" s="113" cm="1">
        <f t="array" ref="E107">INDEX(N107:Q107,case_number)</f>
        <v>0.11968353670000167</v>
      </c>
      <c r="F107" s="113" cm="1">
        <f t="array" aca="1" ref="F107" ca="1">INDIRECT(sheet_name&amp;"!true_force_initial_slope")</f>
        <v>0.12856741929766574</v>
      </c>
      <c r="G107" s="118">
        <f ca="1">(F107-E107)/E107</f>
        <v>7.42281089163698E-2</v>
      </c>
      <c r="I107" s="105"/>
      <c r="K107" s="106">
        <f t="shared" si="9"/>
        <v>44</v>
      </c>
      <c r="L107" s="105" t="s">
        <v>129</v>
      </c>
      <c r="M107" s="103" t="s">
        <v>122</v>
      </c>
      <c r="N107" s="109">
        <v>0.12040478807649153</v>
      </c>
      <c r="O107" s="109">
        <v>0.11968353670000167</v>
      </c>
      <c r="P107" s="109">
        <v>0.1157083240104905</v>
      </c>
      <c r="Q107" s="109">
        <v>0.11273981784143602</v>
      </c>
      <c r="R107" t="str">
        <f t="shared" si="6"/>
        <v/>
      </c>
    </row>
    <row r="108" spans="2:18" ht="15.75">
      <c r="B108" s="106">
        <f t="shared" si="8"/>
        <v>45</v>
      </c>
      <c r="C108" s="103" t="s">
        <v>128</v>
      </c>
      <c r="D108" s="103" t="s">
        <v>127</v>
      </c>
      <c r="E108" s="108" cm="1">
        <f t="array" ref="E108">INDEX(N108:Q108,case_number)</f>
        <v>2827.7306966148312</v>
      </c>
      <c r="F108" s="108" cm="1">
        <f t="array" aca="1" ref="F108" ca="1">INDIRECT(sheet_name&amp;"!point4.Fs")</f>
        <v>2824.1477567584407</v>
      </c>
      <c r="G108" s="118">
        <f ca="1">(F108-E108)/E108</f>
        <v>-1.2670725188504766E-3</v>
      </c>
      <c r="I108" s="103"/>
      <c r="K108" s="106">
        <f t="shared" si="9"/>
        <v>45</v>
      </c>
      <c r="L108" s="103" t="s">
        <v>128</v>
      </c>
      <c r="M108" s="103" t="s">
        <v>127</v>
      </c>
      <c r="N108" s="108">
        <v>2801.0866686866084</v>
      </c>
      <c r="O108" s="108">
        <v>2827.7306966148312</v>
      </c>
      <c r="P108" s="108">
        <v>2834.7689845973864</v>
      </c>
      <c r="Q108" s="108">
        <v>2837.5937349423066</v>
      </c>
      <c r="R108" t="str">
        <f t="shared" si="6"/>
        <v/>
      </c>
    </row>
    <row r="109" spans="2:18" ht="15.75">
      <c r="B109" s="106">
        <f t="shared" si="8"/>
        <v>46</v>
      </c>
      <c r="C109" s="105" t="s">
        <v>126</v>
      </c>
      <c r="D109" s="103" t="s">
        <v>122</v>
      </c>
      <c r="E109" s="110" cm="1">
        <f t="array" ref="E109">INDEX(N109:Q109,case_number)</f>
        <v>0.1423059102718657</v>
      </c>
      <c r="F109" s="104"/>
      <c r="G109" s="104"/>
      <c r="H109" t="s">
        <v>303</v>
      </c>
      <c r="I109" s="105"/>
      <c r="K109" s="106">
        <f t="shared" si="9"/>
        <v>46</v>
      </c>
      <c r="L109" s="105" t="s">
        <v>126</v>
      </c>
      <c r="M109" s="103" t="s">
        <v>122</v>
      </c>
      <c r="N109" s="113">
        <v>0.1423059102718657</v>
      </c>
      <c r="O109" s="113">
        <v>0.1423059102718657</v>
      </c>
      <c r="P109" s="113">
        <v>0.1423059102718657</v>
      </c>
      <c r="Q109" s="113">
        <v>0.1423059102718657</v>
      </c>
      <c r="R109" t="str">
        <f t="shared" si="6"/>
        <v>(valid in case L-Flange is calculated)</v>
      </c>
    </row>
    <row r="110" spans="2:18" ht="15.75">
      <c r="B110" s="106">
        <f t="shared" si="8"/>
        <v>47</v>
      </c>
      <c r="C110" s="105" t="s">
        <v>126</v>
      </c>
      <c r="D110" s="103" t="s">
        <v>122</v>
      </c>
      <c r="E110" s="110" cm="1">
        <f t="array" ref="E110">INDEX(N110:Q110,case_number)</f>
        <v>0.1423059102718657</v>
      </c>
      <c r="F110" s="104"/>
      <c r="G110" s="104"/>
      <c r="H110" t="s">
        <v>302</v>
      </c>
      <c r="I110" s="105"/>
      <c r="K110" s="106">
        <f t="shared" si="9"/>
        <v>47</v>
      </c>
      <c r="L110" s="105" t="s">
        <v>126</v>
      </c>
      <c r="M110" s="103" t="s">
        <v>122</v>
      </c>
      <c r="N110" s="113">
        <v>0.1423059102718657</v>
      </c>
      <c r="O110" s="113">
        <v>0.1423059102718657</v>
      </c>
      <c r="P110" s="113">
        <v>0.1423059102718657</v>
      </c>
      <c r="Q110" s="113">
        <v>0.1423059102718657</v>
      </c>
      <c r="R110" t="str">
        <f t="shared" si="6"/>
        <v>(valid in case T-Flange is calculated)</v>
      </c>
    </row>
    <row r="111" spans="2:18" ht="15.75">
      <c r="B111" s="106">
        <f t="shared" si="8"/>
        <v>48</v>
      </c>
      <c r="C111" s="105" t="s">
        <v>124</v>
      </c>
      <c r="D111" s="103" t="s">
        <v>120</v>
      </c>
      <c r="E111" s="132"/>
      <c r="F111" s="132"/>
      <c r="G111" s="132"/>
      <c r="H111" t="s">
        <v>271</v>
      </c>
      <c r="I111" s="105"/>
      <c r="K111" s="106">
        <f t="shared" si="9"/>
        <v>48</v>
      </c>
      <c r="L111" s="105" t="s">
        <v>124</v>
      </c>
      <c r="M111" s="103" t="s">
        <v>120</v>
      </c>
      <c r="N111" s="132"/>
      <c r="O111" s="132"/>
      <c r="P111" s="132"/>
      <c r="Q111" s="132"/>
      <c r="R111" t="str">
        <f t="shared" si="6"/>
        <v>Bending moment L-Flange as a function of external force Z</v>
      </c>
    </row>
    <row r="112" spans="2:18">
      <c r="B112" s="106">
        <f t="shared" si="8"/>
        <v>49</v>
      </c>
      <c r="C112" s="105" t="s">
        <v>1</v>
      </c>
      <c r="D112" s="103" t="s">
        <v>125</v>
      </c>
      <c r="E112" s="107" cm="1">
        <f t="array" ref="E112">INDEX(N112:Q112,case_number)</f>
        <v>112.77695050276786</v>
      </c>
      <c r="F112" s="107" cm="1">
        <f t="array" aca="1" ref="F112" ca="1">INDIRECT(sheet_name&amp;"!a_star")</f>
        <v>112.77695050276699</v>
      </c>
      <c r="G112" s="118">
        <f ca="1">(F112-E112)/E112</f>
        <v>-7.6865186881076997E-15</v>
      </c>
      <c r="I112" s="105"/>
      <c r="K112" s="106">
        <f t="shared" si="9"/>
        <v>49</v>
      </c>
      <c r="L112" s="105" t="s">
        <v>1</v>
      </c>
      <c r="M112" s="103" t="s">
        <v>125</v>
      </c>
      <c r="N112" s="107">
        <v>112.77695050276786</v>
      </c>
      <c r="O112" s="107">
        <v>112.77695050276786</v>
      </c>
      <c r="P112" s="107">
        <v>112.77695050276786</v>
      </c>
      <c r="Q112" s="107">
        <v>112.77695050276786</v>
      </c>
      <c r="R112" t="str">
        <f t="shared" si="6"/>
        <v/>
      </c>
    </row>
    <row r="113" spans="2:18" ht="15.75">
      <c r="B113" s="106"/>
      <c r="C113" s="105" t="s">
        <v>269</v>
      </c>
      <c r="D113" s="103" t="s">
        <v>268</v>
      </c>
      <c r="E113" s="114" cm="1">
        <f t="array" ref="E113">INDEX(N113:Q113,case_number)</f>
        <v>1.6641565715404047E-9</v>
      </c>
      <c r="F113" s="114" cm="1">
        <f t="array" aca="1" ref="F113" ca="1">1/(INDIRECT(sheet_name&amp;"!bolt.bending_stiffness")*1000000)</f>
        <v>1.6642873860837012E-9</v>
      </c>
      <c r="G113" s="118">
        <f ca="1">(F113-E113)/E113</f>
        <v>7.8607112776309221E-5</v>
      </c>
      <c r="H113" t="s">
        <v>270</v>
      </c>
      <c r="I113" s="105"/>
      <c r="K113" s="106"/>
      <c r="L113" s="105" t="s">
        <v>269</v>
      </c>
      <c r="M113" s="103" t="s">
        <v>268</v>
      </c>
      <c r="N113" s="114">
        <v>1.6641565715404047E-9</v>
      </c>
      <c r="O113" s="114">
        <v>1.6641565715404047E-9</v>
      </c>
      <c r="P113" s="114">
        <v>1.6641565715404047E-9</v>
      </c>
      <c r="Q113" s="114">
        <v>1.6641565715404047E-9</v>
      </c>
      <c r="R113" t="str">
        <f t="shared" si="6"/>
        <v>Bending resilience of bolt assembly</v>
      </c>
    </row>
    <row r="114" spans="2:18" ht="15.75">
      <c r="B114" s="106">
        <f>B112+1</f>
        <v>50</v>
      </c>
      <c r="C114" s="105" t="s">
        <v>124</v>
      </c>
      <c r="D114" s="103" t="s">
        <v>120</v>
      </c>
      <c r="E114" s="132"/>
      <c r="F114" s="132"/>
      <c r="G114" s="132"/>
      <c r="H114" t="s">
        <v>267</v>
      </c>
      <c r="I114" s="105"/>
      <c r="K114" s="106">
        <f>K112+1</f>
        <v>50</v>
      </c>
      <c r="L114" s="105" t="s">
        <v>124</v>
      </c>
      <c r="M114" s="103" t="s">
        <v>120</v>
      </c>
      <c r="N114" s="132"/>
      <c r="O114" s="132"/>
      <c r="P114" s="132"/>
      <c r="Q114" s="132"/>
      <c r="R114" t="str">
        <f t="shared" si="6"/>
        <v>Bending moment for T-Flange as a function of external force Z</v>
      </c>
    </row>
    <row r="115" spans="2:18" ht="15.75">
      <c r="B115" s="106">
        <f>B114+1</f>
        <v>51</v>
      </c>
      <c r="C115" s="105" t="s">
        <v>266</v>
      </c>
      <c r="D115" s="103" t="s">
        <v>122</v>
      </c>
      <c r="E115" s="132"/>
      <c r="F115" s="132"/>
      <c r="G115" s="132"/>
      <c r="H115" t="s">
        <v>265</v>
      </c>
      <c r="I115" s="105"/>
      <c r="K115" s="106">
        <f>K114+1</f>
        <v>51</v>
      </c>
      <c r="L115" s="105" t="s">
        <v>266</v>
      </c>
      <c r="M115" s="103" t="s">
        <v>122</v>
      </c>
      <c r="N115" s="132"/>
      <c r="O115" s="132"/>
      <c r="P115" s="132"/>
      <c r="Q115" s="132"/>
      <c r="R115" t="str">
        <f t="shared" si="6"/>
        <v>Intermediate values as function of Z</v>
      </c>
    </row>
    <row r="116" spans="2:18" ht="15.75">
      <c r="B116" s="106">
        <f>B115+1</f>
        <v>52</v>
      </c>
      <c r="C116" s="105" t="s">
        <v>264</v>
      </c>
      <c r="D116" s="103" t="s">
        <v>122</v>
      </c>
      <c r="E116" s="132"/>
      <c r="F116" s="132"/>
      <c r="G116" s="132"/>
      <c r="H116" t="s">
        <v>265</v>
      </c>
      <c r="I116" s="105"/>
      <c r="K116" s="106">
        <f>K115+1</f>
        <v>52</v>
      </c>
      <c r="L116" s="105" t="s">
        <v>264</v>
      </c>
      <c r="M116" s="103" t="s">
        <v>122</v>
      </c>
      <c r="N116" s="132"/>
      <c r="O116" s="132"/>
      <c r="P116" s="132"/>
      <c r="Q116" s="132"/>
      <c r="R116" t="str">
        <f t="shared" si="6"/>
        <v>Intermediate values as function of Z</v>
      </c>
    </row>
    <row r="117" spans="2:18" ht="15.75">
      <c r="B117" s="106">
        <f>B116+1</f>
        <v>53</v>
      </c>
      <c r="C117" s="105" t="s">
        <v>123</v>
      </c>
      <c r="D117" s="103" t="s">
        <v>122</v>
      </c>
      <c r="E117" s="113" cm="1">
        <f t="array" ref="E117">INDEX(N117:Q117,case_number)</f>
        <v>0.58792341515434787</v>
      </c>
      <c r="F117" s="113" cm="1">
        <f t="array" aca="1" ref="F117" ca="1">INDIRECT(sheet_name&amp;"!true_moment_initial_slope")</f>
        <v>0.6099419863958595</v>
      </c>
      <c r="G117" s="118">
        <f ca="1">(F117-E117)/E117</f>
        <v>3.7451427641695616E-2</v>
      </c>
      <c r="H117" t="s">
        <v>303</v>
      </c>
      <c r="I117" s="105"/>
      <c r="K117" s="106">
        <f>K116+1</f>
        <v>53</v>
      </c>
      <c r="L117" s="105" t="s">
        <v>123</v>
      </c>
      <c r="M117" s="103" t="s">
        <v>122</v>
      </c>
      <c r="N117" s="109">
        <v>0.49415030308522712</v>
      </c>
      <c r="O117" s="109">
        <v>0.58792341515434787</v>
      </c>
      <c r="P117" s="109">
        <v>0.60622809380095677</v>
      </c>
      <c r="Q117" s="109">
        <v>0.61147882833072409</v>
      </c>
      <c r="R117" t="str">
        <f t="shared" si="6"/>
        <v>(valid in case L-Flange is calculated)</v>
      </c>
    </row>
    <row r="118" spans="2:18" ht="15.75">
      <c r="C118" s="105" t="s">
        <v>123</v>
      </c>
      <c r="D118" s="103" t="s">
        <v>122</v>
      </c>
      <c r="E118" s="113" cm="1">
        <f t="array" ref="E118">INDEX(N118:Q118,case_number)</f>
        <v>0.11428595240035409</v>
      </c>
      <c r="F118" s="109" t="s">
        <v>85</v>
      </c>
      <c r="G118" s="109" t="s">
        <v>85</v>
      </c>
      <c r="H118" t="s">
        <v>302</v>
      </c>
      <c r="L118" s="105" t="s">
        <v>123</v>
      </c>
      <c r="M118" s="103" t="s">
        <v>122</v>
      </c>
      <c r="N118" s="114">
        <v>0.1234684985175353</v>
      </c>
      <c r="O118" s="114">
        <v>0.11428595240035409</v>
      </c>
      <c r="P118" s="114">
        <v>0.1071879967338283</v>
      </c>
      <c r="Q118" s="114">
        <v>0.10262233004223215</v>
      </c>
      <c r="R118" t="str">
        <f t="shared" si="6"/>
        <v>(valid in case T-Flange is calculated)</v>
      </c>
    </row>
    <row r="119" spans="2:18" ht="15.75">
      <c r="B119" s="106">
        <f>B117+1</f>
        <v>54</v>
      </c>
      <c r="C119" s="105" t="s">
        <v>121</v>
      </c>
      <c r="D119" s="103" t="s">
        <v>120</v>
      </c>
      <c r="E119" s="108" cm="1">
        <f t="array" ref="E119">INDEX(N119:Q119,case_number)</f>
        <v>-263.63757311066729</v>
      </c>
      <c r="F119" s="108" cm="1">
        <f t="array" aca="1" ref="F119" ca="1">INDIRECT(sheet_name&amp;"!point4.Ms")</f>
        <v>-271.82272080498677</v>
      </c>
      <c r="G119" s="118">
        <f ca="1">(F119-E119)/E119</f>
        <v>3.1046969510994546E-2</v>
      </c>
      <c r="H119" t="s">
        <v>303</v>
      </c>
      <c r="I119" s="105"/>
      <c r="K119" s="106">
        <f>K117+1</f>
        <v>54</v>
      </c>
      <c r="L119" s="105" t="s">
        <v>121</v>
      </c>
      <c r="M119" s="103" t="s">
        <v>120</v>
      </c>
      <c r="N119" s="108">
        <v>-322.13499207144736</v>
      </c>
      <c r="O119" s="108">
        <v>-263.63757311066729</v>
      </c>
      <c r="P119" s="108">
        <v>-246.3276668322757</v>
      </c>
      <c r="Q119" s="108">
        <v>-240.40239495744856</v>
      </c>
      <c r="R119" t="str">
        <f t="shared" si="6"/>
        <v>(valid in case L-Flange is calculated)</v>
      </c>
    </row>
    <row r="120" spans="2:18" ht="15.75">
      <c r="C120" s="105" t="s">
        <v>121</v>
      </c>
      <c r="D120" s="103" t="s">
        <v>120</v>
      </c>
      <c r="E120" s="108" cm="1">
        <f t="array" ref="E120">INDEX(N120:Q120,case_number)</f>
        <v>-46.092415558401107</v>
      </c>
      <c r="F120" s="109" t="s">
        <v>85</v>
      </c>
      <c r="G120" s="109" t="s">
        <v>85</v>
      </c>
      <c r="H120" t="s">
        <v>302</v>
      </c>
      <c r="L120" s="105" t="s">
        <v>121</v>
      </c>
      <c r="M120" s="103" t="s">
        <v>120</v>
      </c>
      <c r="N120" s="108">
        <v>-76.819507629007845</v>
      </c>
      <c r="O120" s="108">
        <v>-46.092415558401107</v>
      </c>
      <c r="P120" s="108">
        <v>-38.194917972427533</v>
      </c>
      <c r="Q120" s="108">
        <v>-34.959613062205065</v>
      </c>
      <c r="R120" t="str">
        <f t="shared" si="6"/>
        <v>(valid in case T-Flange is calculated)</v>
      </c>
    </row>
    <row r="121" spans="2:18">
      <c r="N121" s="109">
        <v>-123.19166666666668</v>
      </c>
      <c r="O121" s="109">
        <v>-123.19166666666668</v>
      </c>
      <c r="P121" s="109">
        <v>-123.19166666666668</v>
      </c>
      <c r="Q121" s="109">
        <v>-123.19166666666668</v>
      </c>
    </row>
    <row r="122" spans="2:18">
      <c r="N122" s="113">
        <v>0</v>
      </c>
      <c r="O122" s="113">
        <v>-5.0559479414750573E-13</v>
      </c>
      <c r="P122" s="113">
        <v>-5.0559479414750573E-13</v>
      </c>
      <c r="Q122" s="113">
        <v>0</v>
      </c>
    </row>
    <row r="123" spans="2:18">
      <c r="N123" s="109">
        <v>-40.182316327404109</v>
      </c>
      <c r="O123" s="109">
        <v>-72.575501817309217</v>
      </c>
      <c r="P123" s="109">
        <v>-82.928009654801173</v>
      </c>
      <c r="Q123" s="109">
        <v>-87.818771136704058</v>
      </c>
    </row>
    <row r="124" spans="2:18">
      <c r="N124" s="113">
        <v>0</v>
      </c>
      <c r="O124" s="113">
        <v>-5.0559479414750573E-13</v>
      </c>
      <c r="P124" s="113">
        <v>-5.0559479414750573E-13</v>
      </c>
      <c r="Q124" s="113">
        <v>0</v>
      </c>
    </row>
    <row r="125" spans="2:18">
      <c r="N125" s="113">
        <v>1.3386781456392284E-2</v>
      </c>
      <c r="O125" s="113">
        <v>1.3306591666872168E-2</v>
      </c>
      <c r="P125" s="113">
        <v>1.2864621672428456E-2</v>
      </c>
      <c r="Q125" s="113">
        <v>1.2534578790321781E-2</v>
      </c>
    </row>
    <row r="126" spans="2:18">
      <c r="N126" s="109">
        <v>-40.149725060359245</v>
      </c>
      <c r="O126" s="109">
        <v>-72.516636929049142</v>
      </c>
      <c r="P126" s="109">
        <v>-82.860748004523572</v>
      </c>
      <c r="Q126" s="109">
        <v>-87.747542664001102</v>
      </c>
    </row>
    <row r="127" spans="2:18">
      <c r="N127" s="113">
        <v>1.2346849851752828E-2</v>
      </c>
      <c r="O127" s="113">
        <v>1.1428595239529164E-2</v>
      </c>
      <c r="P127" s="113">
        <v>1.0718799672876625E-2</v>
      </c>
      <c r="Q127" s="113">
        <v>1.0262233004222632E-2</v>
      </c>
    </row>
    <row r="128" spans="2:18">
      <c r="N128" s="113">
        <v>-14.685047887174937</v>
      </c>
      <c r="O128" s="113">
        <v>-26.523476420299968</v>
      </c>
      <c r="P128" s="113">
        <v>-30.306908716915537</v>
      </c>
      <c r="Q128" s="113">
        <v>-32.094288667371821</v>
      </c>
    </row>
    <row r="129" spans="14:17">
      <c r="N129" s="113">
        <v>2925.8132343674552</v>
      </c>
      <c r="O129" s="113">
        <v>3052.4380171708826</v>
      </c>
      <c r="P129" s="113">
        <v>3079.6130021445742</v>
      </c>
      <c r="Q129" s="113">
        <v>3088.6803607244869</v>
      </c>
    </row>
    <row r="130" spans="14:17">
      <c r="N130" s="113">
        <v>229.08386220142413</v>
      </c>
      <c r="O130" s="113">
        <v>169.45782240535738</v>
      </c>
      <c r="P130" s="113">
        <v>160.22442342937131</v>
      </c>
      <c r="Q130" s="113">
        <v>156.61950693641407</v>
      </c>
    </row>
    <row r="131" spans="14:17">
      <c r="N131" s="149">
        <v>4.1905840717736343E-4</v>
      </c>
      <c r="O131" s="149">
        <v>6.0675394176265703E-4</v>
      </c>
      <c r="P131" s="149">
        <v>7.0032746593815128E-4</v>
      </c>
      <c r="Q131" s="149">
        <v>7.5909397505679655E-4</v>
      </c>
    </row>
    <row r="132" spans="14:17">
      <c r="N132" s="149">
        <v>0.59744121614189982</v>
      </c>
      <c r="O132" s="149">
        <v>0.73747814923545729</v>
      </c>
      <c r="P132" s="149">
        <v>0.77884714204471928</v>
      </c>
      <c r="Q132" s="149">
        <v>0.79858284162159954</v>
      </c>
    </row>
    <row r="133" spans="14:17">
      <c r="N133" s="149">
        <v>52.604437654353092</v>
      </c>
      <c r="O133" s="149">
        <v>55.178267132717792</v>
      </c>
      <c r="P133" s="149">
        <v>55.072891200019058</v>
      </c>
      <c r="Q133" s="149">
        <v>54.825458530511014</v>
      </c>
    </row>
  </sheetData>
  <conditionalFormatting sqref="G29:G31">
    <cfRule type="cellIs" dxfId="14" priority="16" operator="notBetween">
      <formula>-0.001</formula>
      <formula>0.001</formula>
    </cfRule>
  </conditionalFormatting>
  <conditionalFormatting sqref="G36:G38">
    <cfRule type="cellIs" dxfId="13" priority="15" operator="notBetween">
      <formula>-0.001</formula>
      <formula>0.001</formula>
    </cfRule>
  </conditionalFormatting>
  <conditionalFormatting sqref="G48:G53">
    <cfRule type="cellIs" dxfId="12" priority="14" operator="notBetween">
      <formula>-0.001</formula>
      <formula>0.001</formula>
    </cfRule>
  </conditionalFormatting>
  <conditionalFormatting sqref="G60:G61">
    <cfRule type="cellIs" dxfId="11" priority="13" operator="notBetween">
      <formula>-0.001</formula>
      <formula>0.001</formula>
    </cfRule>
  </conditionalFormatting>
  <conditionalFormatting sqref="G67:G72">
    <cfRule type="cellIs" dxfId="10" priority="2" operator="notBetween">
      <formula>-0.001</formula>
      <formula>0.001</formula>
    </cfRule>
  </conditionalFormatting>
  <conditionalFormatting sqref="G76:G79">
    <cfRule type="cellIs" dxfId="9" priority="1" operator="notBetween">
      <formula>-0.001</formula>
      <formula>0.001</formula>
    </cfRule>
  </conditionalFormatting>
  <conditionalFormatting sqref="G81:G84">
    <cfRule type="cellIs" dxfId="8" priority="11" operator="notBetween">
      <formula>-0.001</formula>
      <formula>0.001</formula>
    </cfRule>
  </conditionalFormatting>
  <conditionalFormatting sqref="G86:G89">
    <cfRule type="cellIs" dxfId="7" priority="10" operator="notBetween">
      <formula>-0.001</formula>
      <formula>0.001</formula>
    </cfRule>
  </conditionalFormatting>
  <conditionalFormatting sqref="G94:G95">
    <cfRule type="cellIs" dxfId="6" priority="9" operator="notBetween">
      <formula>-0.001</formula>
      <formula>0.001</formula>
    </cfRule>
  </conditionalFormatting>
  <conditionalFormatting sqref="G97:G101">
    <cfRule type="cellIs" dxfId="5" priority="8" operator="notBetween">
      <formula>-0.001</formula>
      <formula>0.001</formula>
    </cfRule>
  </conditionalFormatting>
  <conditionalFormatting sqref="G104">
    <cfRule type="cellIs" dxfId="4" priority="7" operator="notBetween">
      <formula>-0.001</formula>
      <formula>0.001</formula>
    </cfRule>
  </conditionalFormatting>
  <conditionalFormatting sqref="G106:G108">
    <cfRule type="cellIs" dxfId="3" priority="6" operator="notBetween">
      <formula>-0.001</formula>
      <formula>0.001</formula>
    </cfRule>
  </conditionalFormatting>
  <conditionalFormatting sqref="G112:G113">
    <cfRule type="cellIs" dxfId="2" priority="5" operator="notBetween">
      <formula>-0.001</formula>
      <formula>0.001</formula>
    </cfRule>
  </conditionalFormatting>
  <conditionalFormatting sqref="G117">
    <cfRule type="cellIs" dxfId="1" priority="4" operator="notBetween">
      <formula>-0.001</formula>
      <formula>0.001</formula>
    </cfRule>
  </conditionalFormatting>
  <conditionalFormatting sqref="G119">
    <cfRule type="cellIs" dxfId="0" priority="3" operator="notBetween">
      <formula>-0.001</formula>
      <formula>0.001</formula>
    </cfRule>
  </conditionalFormatting>
  <dataValidations count="1">
    <dataValidation type="list" allowBlank="1" showInputMessage="1" showErrorMessage="1" sqref="G21" xr:uid="{A97D2F7B-FDA4-407E-92F3-17F2D0816A54}">
      <formula1>$N$48:$Q$48</formula1>
    </dataValidation>
  </dataValidations>
  <pageMargins left="0.7" right="0.7" top="0.78740157499999996" bottom="0.78740157499999996" header="0.3" footer="0.3"/>
  <pageSetup orientation="portrait" horizontalDpi="4294967295" verticalDpi="4294967295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r:id="rId4" name="Button 1">
              <controlPr defaultSize="0" print="0" autoFill="0" autoPict="0" macro="[1]!GetAMD1Results">
                <anchor moveWithCells="1" sizeWithCells="1">
                  <from>
                    <xdr:col>13</xdr:col>
                    <xdr:colOff>95250</xdr:colOff>
                    <xdr:row>2</xdr:row>
                    <xdr:rowOff>152400</xdr:rowOff>
                  </from>
                  <to>
                    <xdr:col>15</xdr:col>
                    <xdr:colOff>333375</xdr:colOff>
                    <xdr:row>6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5A98ECA1EC044BB77E0D7F6ADEF7BC" ma:contentTypeVersion="18" ma:contentTypeDescription="Crear nuevo documento." ma:contentTypeScope="" ma:versionID="5e88349ac6f5efd4674595e2a92e1fa9">
  <xsd:schema xmlns:xsd="http://www.w3.org/2001/XMLSchema" xmlns:xs="http://www.w3.org/2001/XMLSchema" xmlns:p="http://schemas.microsoft.com/office/2006/metadata/properties" xmlns:ns3="2278e7f3-5df8-4100-b836-5320443b7544" xmlns:ns4="3fb9cbd1-4a98-4945-a235-2d8a3d5ec2be" targetNamespace="http://schemas.microsoft.com/office/2006/metadata/properties" ma:root="true" ma:fieldsID="bde21b231255bb48ab8a6ec7dd561648" ns3:_="" ns4:_="">
    <xsd:import namespace="2278e7f3-5df8-4100-b836-5320443b7544"/>
    <xsd:import namespace="3fb9cbd1-4a98-4945-a235-2d8a3d5ec2b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78e7f3-5df8-4100-b836-5320443b75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b9cbd1-4a98-4945-a235-2d8a3d5ec2be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278e7f3-5df8-4100-b836-5320443b7544" xsi:nil="true"/>
  </documentManagement>
</p:properties>
</file>

<file path=customXml/itemProps1.xml><?xml version="1.0" encoding="utf-8"?>
<ds:datastoreItem xmlns:ds="http://schemas.openxmlformats.org/officeDocument/2006/customXml" ds:itemID="{52E10DE4-EB42-4EC5-8AEE-EE77FE7979A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7863D2-B6F1-4C67-B9E9-1F3A9276C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78e7f3-5df8-4100-b836-5320443b7544"/>
    <ds:schemaRef ds:uri="3fb9cbd1-4a98-4945-a235-2d8a3d5ec2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D3A318F-BD98-4749-9B6A-DFC991AC8E75}">
  <ds:schemaRefs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3fb9cbd1-4a98-4945-a235-2d8a3d5ec2be"/>
    <ds:schemaRef ds:uri="2278e7f3-5df8-4100-b836-5320443b754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323</vt:i4>
      </vt:variant>
    </vt:vector>
  </HeadingPairs>
  <TitlesOfParts>
    <vt:vector size="328" baseType="lpstr">
      <vt:lpstr>Gap30deg</vt:lpstr>
      <vt:lpstr>Gap60deg</vt:lpstr>
      <vt:lpstr>Gap90deg</vt:lpstr>
      <vt:lpstr>Gap120deg</vt:lpstr>
      <vt:lpstr>AMD1</vt:lpstr>
      <vt:lpstr>Gap120deg!a</vt:lpstr>
      <vt:lpstr>Gap30deg!a</vt:lpstr>
      <vt:lpstr>Gap60deg!a</vt:lpstr>
      <vt:lpstr>Gap90deg!a</vt:lpstr>
      <vt:lpstr>Gap120deg!a_prime</vt:lpstr>
      <vt:lpstr>Gap30deg!a_prime</vt:lpstr>
      <vt:lpstr>Gap60deg!a_prime</vt:lpstr>
      <vt:lpstr>Gap90deg!a_prime</vt:lpstr>
      <vt:lpstr>Gap120deg!a_star</vt:lpstr>
      <vt:lpstr>Gap30deg!a_star</vt:lpstr>
      <vt:lpstr>Gap60deg!a_star</vt:lpstr>
      <vt:lpstr>Gap90deg!a_star</vt:lpstr>
      <vt:lpstr>Gap120deg!b</vt:lpstr>
      <vt:lpstr>Gap30deg!b</vt:lpstr>
      <vt:lpstr>Gap60deg!b</vt:lpstr>
      <vt:lpstr>Gap90deg!b</vt:lpstr>
      <vt:lpstr>Gap120deg!bolt.As</vt:lpstr>
      <vt:lpstr>Gap30deg!bolt.As</vt:lpstr>
      <vt:lpstr>Gap60deg!bolt.As</vt:lpstr>
      <vt:lpstr>Gap90deg!bolt.As</vt:lpstr>
      <vt:lpstr>Gap120deg!bolt.axial_stiffness</vt:lpstr>
      <vt:lpstr>Gap30deg!bolt.axial_stiffness</vt:lpstr>
      <vt:lpstr>Gap60deg!bolt.axial_stiffness</vt:lpstr>
      <vt:lpstr>Gap90deg!bolt.axial_stiffness</vt:lpstr>
      <vt:lpstr>Gap120deg!bolt.bending_stiffness</vt:lpstr>
      <vt:lpstr>Gap30deg!bolt.bending_stiffness</vt:lpstr>
      <vt:lpstr>Gap60deg!bolt.bending_stiffness</vt:lpstr>
      <vt:lpstr>Gap90deg!bolt.bending_stiffness</vt:lpstr>
      <vt:lpstr>Gap120deg!bolt.Dn</vt:lpstr>
      <vt:lpstr>Gap30deg!bolt.Dn</vt:lpstr>
      <vt:lpstr>Gap60deg!bolt.Dn</vt:lpstr>
      <vt:lpstr>Gap90deg!bolt.Dn</vt:lpstr>
      <vt:lpstr>Gap120deg!bolt.Dsh</vt:lpstr>
      <vt:lpstr>Gap30deg!bolt.Dsh</vt:lpstr>
      <vt:lpstr>Gap60deg!bolt.Dsh</vt:lpstr>
      <vt:lpstr>Gap90deg!bolt.Dsh</vt:lpstr>
      <vt:lpstr>Gap120deg!bolt.E</vt:lpstr>
      <vt:lpstr>Gap30deg!bolt.E</vt:lpstr>
      <vt:lpstr>Gap60deg!bolt.E</vt:lpstr>
      <vt:lpstr>Gap90deg!bolt.E</vt:lpstr>
      <vt:lpstr>Gap120deg!bolt.fu</vt:lpstr>
      <vt:lpstr>Gap30deg!bolt.fu</vt:lpstr>
      <vt:lpstr>Gap60deg!bolt.fu</vt:lpstr>
      <vt:lpstr>Gap90deg!bolt.fu</vt:lpstr>
      <vt:lpstr>Gap120deg!bolt.fy</vt:lpstr>
      <vt:lpstr>Gap30deg!bolt.fy</vt:lpstr>
      <vt:lpstr>Gap60deg!bolt.fy</vt:lpstr>
      <vt:lpstr>Gap90deg!bolt.fy</vt:lpstr>
      <vt:lpstr>Gap120deg!bolt.Lsh</vt:lpstr>
      <vt:lpstr>Gap30deg!bolt.Lsh</vt:lpstr>
      <vt:lpstr>Gap60deg!bolt.Lsh</vt:lpstr>
      <vt:lpstr>Gap90deg!bolt.Lsh</vt:lpstr>
      <vt:lpstr>Gap120deg!bolt.pitch</vt:lpstr>
      <vt:lpstr>Gap30deg!bolt.pitch</vt:lpstr>
      <vt:lpstr>Gap60deg!bolt.pitch</vt:lpstr>
      <vt:lpstr>Gap90deg!bolt.pitch</vt:lpstr>
      <vt:lpstr>Gap120deg!bolt.pretension</vt:lpstr>
      <vt:lpstr>Gap30deg!bolt.pretension</vt:lpstr>
      <vt:lpstr>Gap60deg!bolt.pretension</vt:lpstr>
      <vt:lpstr>Gap90deg!bolt.pretension</vt:lpstr>
      <vt:lpstr>Gap120deg!bolt.size</vt:lpstr>
      <vt:lpstr>Gap30deg!bolt.size</vt:lpstr>
      <vt:lpstr>Gap60deg!bolt.size</vt:lpstr>
      <vt:lpstr>Gap90deg!bolt.size</vt:lpstr>
      <vt:lpstr>'AMD1'!case_number</vt:lpstr>
      <vt:lpstr>Gap120deg!central_angle</vt:lpstr>
      <vt:lpstr>Gap30deg!central_angle</vt:lpstr>
      <vt:lpstr>Gap60deg!central_angle</vt:lpstr>
      <vt:lpstr>Gap90deg!central_angle</vt:lpstr>
      <vt:lpstr>Gap120deg!clamped_parts_stiffness</vt:lpstr>
      <vt:lpstr>Gap30deg!clamped_parts_stiffness</vt:lpstr>
      <vt:lpstr>Gap60deg!clamped_parts_stiffness</vt:lpstr>
      <vt:lpstr>Gap90deg!clamped_parts_stiffness</vt:lpstr>
      <vt:lpstr>Gap120deg!dataseries.Fs</vt:lpstr>
      <vt:lpstr>Gap30deg!dataseries.Fs</vt:lpstr>
      <vt:lpstr>Gap60deg!dataseries.Fs</vt:lpstr>
      <vt:lpstr>Gap90deg!dataseries.Fs</vt:lpstr>
      <vt:lpstr>Gap120deg!dataseries.Ms</vt:lpstr>
      <vt:lpstr>Gap30deg!dataseries.Ms</vt:lpstr>
      <vt:lpstr>Gap60deg!dataseries.Ms</vt:lpstr>
      <vt:lpstr>Gap90deg!dataseries.Ms</vt:lpstr>
      <vt:lpstr>Gap120deg!dataseries.Z</vt:lpstr>
      <vt:lpstr>Gap30deg!dataseries.Z</vt:lpstr>
      <vt:lpstr>Gap60deg!dataseries.Z</vt:lpstr>
      <vt:lpstr>Gap90deg!dataseries.Z</vt:lpstr>
      <vt:lpstr>Gap120deg!Do</vt:lpstr>
      <vt:lpstr>Gap30deg!Do</vt:lpstr>
      <vt:lpstr>Gap60deg!Do</vt:lpstr>
      <vt:lpstr>Gap90deg!Do</vt:lpstr>
      <vt:lpstr>Gap120deg!Druckbereich</vt:lpstr>
      <vt:lpstr>Gap30deg!Druckbereich</vt:lpstr>
      <vt:lpstr>Gap60deg!Druckbereich</vt:lpstr>
      <vt:lpstr>Gap90deg!Druckbereich</vt:lpstr>
      <vt:lpstr>Gap120deg!Dw</vt:lpstr>
      <vt:lpstr>Gap30deg!Dw</vt:lpstr>
      <vt:lpstr>Gap60deg!Dw</vt:lpstr>
      <vt:lpstr>Gap90deg!Dw</vt:lpstr>
      <vt:lpstr>Gap120deg!DZ_gap</vt:lpstr>
      <vt:lpstr>Gap30deg!DZ_gap</vt:lpstr>
      <vt:lpstr>Gap60deg!DZ_gap</vt:lpstr>
      <vt:lpstr>Gap90deg!DZ_gap</vt:lpstr>
      <vt:lpstr>Gap120deg!E_mod</vt:lpstr>
      <vt:lpstr>Gap30deg!E_mod</vt:lpstr>
      <vt:lpstr>Gap60deg!E_mod</vt:lpstr>
      <vt:lpstr>Gap90deg!E_mod</vt:lpstr>
      <vt:lpstr>Gap120deg!flange.A_cf</vt:lpstr>
      <vt:lpstr>Gap30deg!flange.A_cf</vt:lpstr>
      <vt:lpstr>Gap60deg!flange.A_cf</vt:lpstr>
      <vt:lpstr>Gap90deg!flange.A_cf</vt:lpstr>
      <vt:lpstr>Gap120deg!flange.I_cf</vt:lpstr>
      <vt:lpstr>Gap30deg!flange.I_cf</vt:lpstr>
      <vt:lpstr>Gap60deg!flange.I_cf</vt:lpstr>
      <vt:lpstr>Gap90deg!flange.I_cf</vt:lpstr>
      <vt:lpstr>Gap120deg!Fs_coeff.comp.0</vt:lpstr>
      <vt:lpstr>Gap30deg!Fs_coeff.comp.0</vt:lpstr>
      <vt:lpstr>Gap60deg!Fs_coeff.comp.0</vt:lpstr>
      <vt:lpstr>Gap90deg!Fs_coeff.comp.0</vt:lpstr>
      <vt:lpstr>Gap120deg!Fs_coeff.comp.1</vt:lpstr>
      <vt:lpstr>Gap30deg!Fs_coeff.comp.1</vt:lpstr>
      <vt:lpstr>Gap60deg!Fs_coeff.comp.1</vt:lpstr>
      <vt:lpstr>Gap90deg!Fs_coeff.comp.1</vt:lpstr>
      <vt:lpstr>Gap120deg!Fs_coeff.comp.2</vt:lpstr>
      <vt:lpstr>Gap30deg!Fs_coeff.comp.2</vt:lpstr>
      <vt:lpstr>Gap60deg!Fs_coeff.comp.2</vt:lpstr>
      <vt:lpstr>Gap90deg!Fs_coeff.comp.2</vt:lpstr>
      <vt:lpstr>Gap120deg!Fs_coeff.const</vt:lpstr>
      <vt:lpstr>Gap30deg!Fs_coeff.const</vt:lpstr>
      <vt:lpstr>Gap60deg!Fs_coeff.const</vt:lpstr>
      <vt:lpstr>Gap90deg!Fs_coeff.const</vt:lpstr>
      <vt:lpstr>Gap120deg!Fs_coeff.tens.0</vt:lpstr>
      <vt:lpstr>Gap30deg!Fs_coeff.tens.0</vt:lpstr>
      <vt:lpstr>Gap60deg!Fs_coeff.tens.0</vt:lpstr>
      <vt:lpstr>Gap90deg!Fs_coeff.tens.0</vt:lpstr>
      <vt:lpstr>Gap120deg!Fs_coeff.tens.1</vt:lpstr>
      <vt:lpstr>Gap30deg!Fs_coeff.tens.1</vt:lpstr>
      <vt:lpstr>Gap60deg!Fs_coeff.tens.1</vt:lpstr>
      <vt:lpstr>Gap90deg!Fs_coeff.tens.1</vt:lpstr>
      <vt:lpstr>Gap120deg!Fs_coeff.tens.2</vt:lpstr>
      <vt:lpstr>Gap30deg!Fs_coeff.tens.2</vt:lpstr>
      <vt:lpstr>Gap60deg!Fs_coeff.tens.2</vt:lpstr>
      <vt:lpstr>Gap90deg!Fs_coeff.tens.2</vt:lpstr>
      <vt:lpstr>Gap120deg!G_mod</vt:lpstr>
      <vt:lpstr>Gap30deg!G_mod</vt:lpstr>
      <vt:lpstr>Gap60deg!G_mod</vt:lpstr>
      <vt:lpstr>Gap90deg!G_mod</vt:lpstr>
      <vt:lpstr>Gap120deg!gap.angle</vt:lpstr>
      <vt:lpstr>Gap30deg!gap.angle</vt:lpstr>
      <vt:lpstr>Gap60deg!gap.angle</vt:lpstr>
      <vt:lpstr>Gap90deg!gap.angle</vt:lpstr>
      <vt:lpstr>Gap120deg!gap.COV</vt:lpstr>
      <vt:lpstr>Gap30deg!gap.COV</vt:lpstr>
      <vt:lpstr>Gap60deg!gap.COV</vt:lpstr>
      <vt:lpstr>Gap90deg!gap.COV</vt:lpstr>
      <vt:lpstr>Gap120deg!gap.h</vt:lpstr>
      <vt:lpstr>Gap30deg!gap.h</vt:lpstr>
      <vt:lpstr>Gap60deg!gap.h</vt:lpstr>
      <vt:lpstr>Gap90deg!gap.h</vt:lpstr>
      <vt:lpstr>Gap120deg!gap.k_fac</vt:lpstr>
      <vt:lpstr>Gap30deg!gap.k_fac</vt:lpstr>
      <vt:lpstr>Gap60deg!gap.k_fac</vt:lpstr>
      <vt:lpstr>Gap90deg!gap.k_fac</vt:lpstr>
      <vt:lpstr>Gap120deg!gap.k_fl</vt:lpstr>
      <vt:lpstr>Gap30deg!gap.k_fl</vt:lpstr>
      <vt:lpstr>Gap60deg!gap.k_fl</vt:lpstr>
      <vt:lpstr>Gap90deg!gap.k_fl</vt:lpstr>
      <vt:lpstr>Gap120deg!gap.k_mean</vt:lpstr>
      <vt:lpstr>Gap30deg!gap.k_mean</vt:lpstr>
      <vt:lpstr>Gap60deg!gap.k_mean</vt:lpstr>
      <vt:lpstr>Gap90deg!gap.k_mean</vt:lpstr>
      <vt:lpstr>Gap120deg!gap.k_shell</vt:lpstr>
      <vt:lpstr>Gap30deg!gap.k_shell</vt:lpstr>
      <vt:lpstr>Gap60deg!gap.k_shell</vt:lpstr>
      <vt:lpstr>Gap90deg!gap.k_shell</vt:lpstr>
      <vt:lpstr>Gap120deg!gap.L</vt:lpstr>
      <vt:lpstr>Gap30deg!gap.L</vt:lpstr>
      <vt:lpstr>Gap60deg!gap.L</vt:lpstr>
      <vt:lpstr>Gap90deg!gap.L</vt:lpstr>
      <vt:lpstr>Gap120deg!gap.stiffness</vt:lpstr>
      <vt:lpstr>Gap30deg!gap.stiffness</vt:lpstr>
      <vt:lpstr>Gap60deg!gap.stiffness</vt:lpstr>
      <vt:lpstr>Gap90deg!gap.stiffness</vt:lpstr>
      <vt:lpstr>'AMD1'!gap_angle</vt:lpstr>
      <vt:lpstr>Gap120deg!I_tg</vt:lpstr>
      <vt:lpstr>Gap30deg!I_tg</vt:lpstr>
      <vt:lpstr>Gap60deg!I_tg</vt:lpstr>
      <vt:lpstr>Gap90deg!I_tg</vt:lpstr>
      <vt:lpstr>Gap120deg!k_seg</vt:lpstr>
      <vt:lpstr>Gap30deg!k_seg</vt:lpstr>
      <vt:lpstr>Gap60deg!k_seg</vt:lpstr>
      <vt:lpstr>Gap90deg!k_seg</vt:lpstr>
      <vt:lpstr>Gap120deg!Ms_coeff.comp.0</vt:lpstr>
      <vt:lpstr>Gap30deg!Ms_coeff.comp.0</vt:lpstr>
      <vt:lpstr>Gap60deg!Ms_coeff.comp.0</vt:lpstr>
      <vt:lpstr>Gap90deg!Ms_coeff.comp.0</vt:lpstr>
      <vt:lpstr>Gap120deg!Ms_coeff.comp.1</vt:lpstr>
      <vt:lpstr>Gap30deg!Ms_coeff.comp.1</vt:lpstr>
      <vt:lpstr>Gap60deg!Ms_coeff.comp.1</vt:lpstr>
      <vt:lpstr>Gap90deg!Ms_coeff.comp.1</vt:lpstr>
      <vt:lpstr>Gap120deg!Ms_coeff.comp.2</vt:lpstr>
      <vt:lpstr>Gap30deg!Ms_coeff.comp.2</vt:lpstr>
      <vt:lpstr>Gap60deg!Ms_coeff.comp.2</vt:lpstr>
      <vt:lpstr>Gap90deg!Ms_coeff.comp.2</vt:lpstr>
      <vt:lpstr>Gap120deg!Ms_coeff.const</vt:lpstr>
      <vt:lpstr>Gap30deg!Ms_coeff.const</vt:lpstr>
      <vt:lpstr>Gap60deg!Ms_coeff.const</vt:lpstr>
      <vt:lpstr>Gap90deg!Ms_coeff.const</vt:lpstr>
      <vt:lpstr>Gap120deg!Ms_coeff.tens.0</vt:lpstr>
      <vt:lpstr>Gap30deg!Ms_coeff.tens.0</vt:lpstr>
      <vt:lpstr>Gap60deg!Ms_coeff.tens.0</vt:lpstr>
      <vt:lpstr>Gap90deg!Ms_coeff.tens.0</vt:lpstr>
      <vt:lpstr>Gap120deg!Ms_coeff.tens.1</vt:lpstr>
      <vt:lpstr>Gap30deg!Ms_coeff.tens.1</vt:lpstr>
      <vt:lpstr>Gap60deg!Ms_coeff.tens.1</vt:lpstr>
      <vt:lpstr>Gap90deg!Ms_coeff.tens.1</vt:lpstr>
      <vt:lpstr>Gap120deg!Ms_coeff.tens.2</vt:lpstr>
      <vt:lpstr>Gap30deg!Ms_coeff.tens.2</vt:lpstr>
      <vt:lpstr>Gap60deg!Ms_coeff.tens.2</vt:lpstr>
      <vt:lpstr>Gap90deg!Ms_coeff.tens.2</vt:lpstr>
      <vt:lpstr>Gap120deg!point1.Fs</vt:lpstr>
      <vt:lpstr>Gap30deg!point1.Fs</vt:lpstr>
      <vt:lpstr>Gap60deg!point1.Fs</vt:lpstr>
      <vt:lpstr>Gap90deg!point1.Fs</vt:lpstr>
      <vt:lpstr>Gap120deg!point1.Ms</vt:lpstr>
      <vt:lpstr>Gap30deg!point1.Ms</vt:lpstr>
      <vt:lpstr>Gap60deg!point1.Ms</vt:lpstr>
      <vt:lpstr>Gap90deg!point1.Ms</vt:lpstr>
      <vt:lpstr>Gap120deg!point1.Z</vt:lpstr>
      <vt:lpstr>Gap30deg!point1.Z</vt:lpstr>
      <vt:lpstr>Gap60deg!point1.Z</vt:lpstr>
      <vt:lpstr>Gap90deg!point1.Z</vt:lpstr>
      <vt:lpstr>Gap120deg!point2.Fs</vt:lpstr>
      <vt:lpstr>Gap30deg!point2.Fs</vt:lpstr>
      <vt:lpstr>Gap60deg!point2.Fs</vt:lpstr>
      <vt:lpstr>Gap90deg!point2.Fs</vt:lpstr>
      <vt:lpstr>Gap120deg!point2.Ms</vt:lpstr>
      <vt:lpstr>Gap30deg!point2.Ms</vt:lpstr>
      <vt:lpstr>Gap60deg!point2.Ms</vt:lpstr>
      <vt:lpstr>Gap90deg!point2.Ms</vt:lpstr>
      <vt:lpstr>Gap120deg!point2.Z</vt:lpstr>
      <vt:lpstr>Gap30deg!point2.Z</vt:lpstr>
      <vt:lpstr>Gap60deg!point2.Z</vt:lpstr>
      <vt:lpstr>Gap90deg!point2.Z</vt:lpstr>
      <vt:lpstr>Gap120deg!point3.Fs</vt:lpstr>
      <vt:lpstr>Gap30deg!point3.Fs</vt:lpstr>
      <vt:lpstr>Gap60deg!point3.Fs</vt:lpstr>
      <vt:lpstr>Gap90deg!point3.Fs</vt:lpstr>
      <vt:lpstr>Gap120deg!point3.Ms</vt:lpstr>
      <vt:lpstr>Gap30deg!point3.Ms</vt:lpstr>
      <vt:lpstr>Gap60deg!point3.Ms</vt:lpstr>
      <vt:lpstr>Gap90deg!point3.Ms</vt:lpstr>
      <vt:lpstr>Gap120deg!point3.Z</vt:lpstr>
      <vt:lpstr>Gap30deg!point3.Z</vt:lpstr>
      <vt:lpstr>Gap60deg!point3.Z</vt:lpstr>
      <vt:lpstr>Gap90deg!point3.Z</vt:lpstr>
      <vt:lpstr>Gap120deg!point4.Fs</vt:lpstr>
      <vt:lpstr>Gap30deg!point4.Fs</vt:lpstr>
      <vt:lpstr>Gap60deg!point4.Fs</vt:lpstr>
      <vt:lpstr>Gap90deg!point4.Fs</vt:lpstr>
      <vt:lpstr>Gap120deg!point4.Ms</vt:lpstr>
      <vt:lpstr>Gap30deg!point4.Ms</vt:lpstr>
      <vt:lpstr>Gap60deg!point4.Ms</vt:lpstr>
      <vt:lpstr>Gap90deg!point4.Ms</vt:lpstr>
      <vt:lpstr>Gap120deg!point4.Z</vt:lpstr>
      <vt:lpstr>Gap30deg!point4.Z</vt:lpstr>
      <vt:lpstr>Gap60deg!point4.Z</vt:lpstr>
      <vt:lpstr>Gap90deg!point4.Z</vt:lpstr>
      <vt:lpstr>Gap120deg!polynomial_initial_slope</vt:lpstr>
      <vt:lpstr>Gap30deg!polynomial_initial_slope</vt:lpstr>
      <vt:lpstr>Gap60deg!polynomial_initial_slope</vt:lpstr>
      <vt:lpstr>Gap90deg!polynomial_initial_slope</vt:lpstr>
      <vt:lpstr>Gap120deg!Radius</vt:lpstr>
      <vt:lpstr>Gap30deg!Radius</vt:lpstr>
      <vt:lpstr>Gap60deg!Radius</vt:lpstr>
      <vt:lpstr>Gap90deg!Radius</vt:lpstr>
      <vt:lpstr>'AMD1'!sheet_name</vt:lpstr>
      <vt:lpstr>Gap120deg!shell_thickness</vt:lpstr>
      <vt:lpstr>Gap30deg!shell_thickness</vt:lpstr>
      <vt:lpstr>Gap60deg!shell_thickness</vt:lpstr>
      <vt:lpstr>Gap90deg!shell_thickness</vt:lpstr>
      <vt:lpstr>Gap120deg!stiffness_correction_factor</vt:lpstr>
      <vt:lpstr>Gap30deg!stiffness_correction_factor</vt:lpstr>
      <vt:lpstr>Gap60deg!stiffness_correction_factor</vt:lpstr>
      <vt:lpstr>Gap90deg!stiffness_correction_factor</vt:lpstr>
      <vt:lpstr>Gap120deg!t</vt:lpstr>
      <vt:lpstr>Gap30deg!t</vt:lpstr>
      <vt:lpstr>Gap60deg!t</vt:lpstr>
      <vt:lpstr>Gap90deg!t</vt:lpstr>
      <vt:lpstr>Gap120deg!TemplateTitle</vt:lpstr>
      <vt:lpstr>Gap30deg!TemplateTitle</vt:lpstr>
      <vt:lpstr>Gap60deg!TemplateTitle</vt:lpstr>
      <vt:lpstr>Gap90deg!TemplateTitle</vt:lpstr>
      <vt:lpstr>Gap120deg!TemplateVersion</vt:lpstr>
      <vt:lpstr>Gap30deg!TemplateVersion</vt:lpstr>
      <vt:lpstr>Gap60deg!TemplateVersion</vt:lpstr>
      <vt:lpstr>Gap90deg!TemplateVersion</vt:lpstr>
      <vt:lpstr>Gap120deg!Title</vt:lpstr>
      <vt:lpstr>Gap30deg!Title</vt:lpstr>
      <vt:lpstr>Gap60deg!Title</vt:lpstr>
      <vt:lpstr>Gap90deg!Title</vt:lpstr>
      <vt:lpstr>Gap120deg!true_force_initial_slope</vt:lpstr>
      <vt:lpstr>Gap30deg!true_force_initial_slope</vt:lpstr>
      <vt:lpstr>Gap60deg!true_force_initial_slope</vt:lpstr>
      <vt:lpstr>Gap90deg!true_force_initial_slope</vt:lpstr>
      <vt:lpstr>Gap120deg!true_moment_initial_slope</vt:lpstr>
      <vt:lpstr>Gap30deg!true_moment_initial_slope</vt:lpstr>
      <vt:lpstr>Gap60deg!true_moment_initial_slope</vt:lpstr>
      <vt:lpstr>Gap90deg!true_moment_initial_slope</vt:lpstr>
      <vt:lpstr>Gap120deg!u</vt:lpstr>
      <vt:lpstr>Gap30deg!u</vt:lpstr>
      <vt:lpstr>Gap60deg!u</vt:lpstr>
      <vt:lpstr>Gap90deg!u</vt:lpstr>
      <vt:lpstr>Gap120deg!u_tol</vt:lpstr>
      <vt:lpstr>Gap30deg!u_tol</vt:lpstr>
      <vt:lpstr>Gap60deg!u_tol</vt:lpstr>
      <vt:lpstr>Gap90deg!u_tol</vt:lpstr>
      <vt:lpstr>Gap120deg!Z_dw</vt:lpstr>
      <vt:lpstr>Gap30deg!Z_dw</vt:lpstr>
      <vt:lpstr>Gap60deg!Z_dw</vt:lpstr>
      <vt:lpstr>Gap90deg!Z_dw</vt:lpstr>
      <vt:lpstr>Gap120deg!Z0</vt:lpstr>
      <vt:lpstr>Gap30deg!Z0</vt:lpstr>
      <vt:lpstr>Gap60deg!Z0</vt:lpstr>
      <vt:lpstr>Gap90deg!Z0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Seidel, Marc (SGRE OF S&amp;PR EN SUS)</dc:creator>
  <cp:lastModifiedBy>Seidel, Marc (SGRE TE TF PST)</cp:lastModifiedBy>
  <dcterms:created xsi:type="dcterms:W3CDTF">2024-03-07T08:42:31Z</dcterms:created>
  <dcterms:modified xsi:type="dcterms:W3CDTF">2024-05-29T06:22:52Z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013f521-439d-4e48-8e98-41ab6c596aa7_Enabled">
    <vt:lpwstr>true</vt:lpwstr>
  </property>
  <property fmtid="{D5CDD505-2E9C-101B-9397-08002B2CF9AE}" pid="3" name="MSIP_Label_6013f521-439d-4e48-8e98-41ab6c596aa7_SetDate">
    <vt:lpwstr>2024-03-07T08:43:42Z</vt:lpwstr>
  </property>
  <property fmtid="{D5CDD505-2E9C-101B-9397-08002B2CF9AE}" pid="4" name="MSIP_Label_6013f521-439d-4e48-8e98-41ab6c596aa7_Method">
    <vt:lpwstr>Standard</vt:lpwstr>
  </property>
  <property fmtid="{D5CDD505-2E9C-101B-9397-08002B2CF9AE}" pid="5" name="MSIP_Label_6013f521-439d-4e48-8e98-41ab6c596aa7_Name">
    <vt:lpwstr>6013f521-439d-4e48-8e98-41ab6c596aa7</vt:lpwstr>
  </property>
  <property fmtid="{D5CDD505-2E9C-101B-9397-08002B2CF9AE}" pid="6" name="MSIP_Label_6013f521-439d-4e48-8e98-41ab6c596aa7_SiteId">
    <vt:lpwstr>12f921d8-f30d-4596-a652-7045b338485a</vt:lpwstr>
  </property>
  <property fmtid="{D5CDD505-2E9C-101B-9397-08002B2CF9AE}" pid="7" name="MSIP_Label_6013f521-439d-4e48-8e98-41ab6c596aa7_ActionId">
    <vt:lpwstr>7234a3fb-e318-4358-a981-1b72456cf40e</vt:lpwstr>
  </property>
  <property fmtid="{D5CDD505-2E9C-101B-9397-08002B2CF9AE}" pid="8" name="MSIP_Label_6013f521-439d-4e48-8e98-41ab6c596aa7_ContentBits">
    <vt:lpwstr>0</vt:lpwstr>
  </property>
  <property fmtid="{D5CDD505-2E9C-101B-9397-08002B2CF9AE}" pid="9" name="ContentTypeId">
    <vt:lpwstr>0x0101004E5A98ECA1EC044BB77E0D7F6ADEF7BC</vt:lpwstr>
  </property>
</Properties>
</file>